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480" windowHeight="8100" tabRatio="676" activeTab="3"/>
  </bookViews>
  <sheets>
    <sheet name="สรุป Top 5-อุบลราชธานี" sheetId="26" r:id="rId1"/>
    <sheet name="สรุปโครงการอื่นๆ" sheetId="25" r:id="rId2"/>
    <sheet name="สรุปรวม" sheetId="19" r:id="rId3"/>
    <sheet name=" ลักษณะโครงการ" sheetId="22" r:id="rId4"/>
  </sheets>
  <definedNames>
    <definedName name="_xlnm._FilterDatabase" localSheetId="3" hidden="1">' ลักษณะโครงการ'!$A$5:$H$82</definedName>
    <definedName name="_xlnm.Print_Area" localSheetId="0">'สรุป Top 5-อุบลราชธานี'!$A$1:$J$12</definedName>
    <definedName name="_xlnm.Print_Area" localSheetId="1">สรุปโครงการอื่นๆ!$A$1:$J$12</definedName>
    <definedName name="_xlnm.Print_Area" localSheetId="2">สรุปรวม!$A$1:$J$16</definedName>
    <definedName name="_xlnm.Print_Titles" localSheetId="3">' ลักษณะโครงการ'!$5:$7</definedName>
  </definedNames>
  <calcPr calcId="145621"/>
</workbook>
</file>

<file path=xl/calcChain.xml><?xml version="1.0" encoding="utf-8"?>
<calcChain xmlns="http://schemas.openxmlformats.org/spreadsheetml/2006/main">
  <c r="E7" i="19" l="1"/>
  <c r="F7" i="19"/>
  <c r="E7" i="26" l="1"/>
  <c r="F7" i="26"/>
  <c r="D12" i="25" l="1"/>
  <c r="E12" i="25"/>
  <c r="F12" i="25"/>
  <c r="G12" i="25"/>
  <c r="H12" i="25"/>
  <c r="I12" i="25"/>
  <c r="J12" i="25"/>
  <c r="C12" i="25"/>
  <c r="D83" i="22"/>
  <c r="E83" i="22"/>
  <c r="F83" i="22"/>
  <c r="C83" i="22"/>
  <c r="J7" i="19" l="1"/>
  <c r="J12" i="19" s="1"/>
  <c r="J14" i="19" s="1"/>
  <c r="I7" i="19"/>
  <c r="I12" i="19" s="1"/>
  <c r="I14" i="19" s="1"/>
  <c r="H7" i="19"/>
  <c r="G7" i="19"/>
  <c r="G12" i="19" s="1"/>
  <c r="G14" i="19" s="1"/>
  <c r="F12" i="19"/>
  <c r="F14" i="19" s="1"/>
  <c r="E12" i="19"/>
  <c r="E14" i="19" s="1"/>
  <c r="J7" i="26"/>
  <c r="J12" i="26" s="1"/>
  <c r="I7" i="26"/>
  <c r="I12" i="26" s="1"/>
  <c r="H7" i="26"/>
  <c r="H12" i="26" s="1"/>
  <c r="G7" i="26"/>
  <c r="G12" i="26" s="1"/>
  <c r="E12" i="26"/>
  <c r="H12" i="19"/>
  <c r="H14" i="19" s="1"/>
  <c r="C12" i="19"/>
  <c r="C14" i="19" s="1"/>
  <c r="F12" i="26" l="1"/>
  <c r="D7" i="19"/>
  <c r="D12" i="19" s="1"/>
  <c r="D14" i="19" s="1"/>
  <c r="C12" i="26"/>
  <c r="D7" i="26"/>
  <c r="D12" i="26" s="1"/>
</calcChain>
</file>

<file path=xl/sharedStrings.xml><?xml version="1.0" encoding="utf-8"?>
<sst xmlns="http://schemas.openxmlformats.org/spreadsheetml/2006/main" count="415" uniqueCount="157">
  <si>
    <t>ยุทธศาสตร์</t>
  </si>
  <si>
    <t>ที่</t>
  </si>
  <si>
    <t>จำนวน</t>
  </si>
  <si>
    <t>ค่าใช้จ่ายบริหารงานจังหวัดแบบบูรณาการ</t>
  </si>
  <si>
    <t>รวมงบประมาณทั้งสิ้น</t>
  </si>
  <si>
    <t>บาท</t>
  </si>
  <si>
    <t>เห็นควรสนับสนุนงบประมาณ</t>
  </si>
  <si>
    <t>ปรับลดงบประมาณ</t>
  </si>
  <si>
    <t xml:space="preserve">ปรับลดงบประมาณ (บาท) </t>
  </si>
  <si>
    <t>กิจกรรม/ความเห็น</t>
  </si>
  <si>
    <t>ไม่ควรสนับสนุนงบประมาณ</t>
  </si>
  <si>
    <t>วงเงินปี 2557
(บาท)</t>
  </si>
  <si>
    <t>ลำดับความสำคัญจังหวัด</t>
  </si>
  <si>
    <t>ภาคตะวันออกเฉียงเหนือ</t>
  </si>
  <si>
    <t>จังหวัดอุบลราชธานี</t>
  </si>
  <si>
    <t>สรุปผลการพิจารณาโครงการตามตำแหน่งจุดยืนการพัฒนาของจังหวัดอุบลราชธานี</t>
  </si>
  <si>
    <t>สรุปผลการพิจารณาโครงการอื่นๆนอกเหนือจากโครงการตามตำแหน่งจุดยืนการพัฒนาของจังหวัดอุบลราชธานี</t>
  </si>
  <si>
    <t xml:space="preserve"> สรุปข้อเสนอ และผลการพิจารณาแผนปฏิบัติราชการ ประจำปีงบประมาณ พ.ศ.2557 จังหวัดอุบลราชธานี</t>
  </si>
  <si>
    <t>เห็นควรสนับสนุน      งบประมาณ     (บาท)</t>
  </si>
  <si>
    <t>ตำแหน่งจุดยืนของจังหวัด/ 
ชื่อโครงการ</t>
  </si>
  <si>
    <t xml:space="preserve">การพัฒนาคุณภาพชีวิตที่ดีและเสริมสร้างความเข้มแข็งของชุมชน </t>
  </si>
  <si>
    <t xml:space="preserve">1. การพัฒนาคุณภาพชีวิตที่ดีและเสริมสร้างความเข้มแข็งของชุมชน </t>
  </si>
  <si>
    <t xml:space="preserve">การส่งเสริมการค้า การลงทุนและการท่องเที่ยว </t>
  </si>
  <si>
    <t xml:space="preserve">2. การส่งเสริมการค้า การลงทุนและการท่องเที่ยว </t>
  </si>
  <si>
    <t xml:space="preserve"> -</t>
  </si>
  <si>
    <t>2. เมืองส่งเสริมการค้าชายแดนเพื่อการค้า การลงทุน และการท่องเที่ยว</t>
  </si>
  <si>
    <t>2.1 โครงการส่งเสริมอาชีพการเกษตรตามปรัชญาเศรษฐกิจพอเพียง</t>
  </si>
  <si>
    <t>2.2 โครงการส่งเสริมและพัฒนาการผลิตพืชเศรษฐกิจ</t>
  </si>
  <si>
    <r>
      <rPr>
        <b/>
        <u/>
        <sz val="14"/>
        <rFont val="TH SarabunPSK"/>
        <family val="2"/>
      </rPr>
      <t>กิจกรรม</t>
    </r>
    <r>
      <rPr>
        <b/>
        <sz val="14"/>
        <rFont val="TH SarabunPSK"/>
        <family val="2"/>
      </rPr>
      <t xml:space="preserve"> </t>
    </r>
    <r>
      <rPr>
        <sz val="14"/>
        <rFont val="TH SarabunPSK"/>
        <family val="2"/>
      </rPr>
      <t xml:space="preserve">1) คัดเลือกเกษตรกร  21,000 ราย 
2) อบรมและดูงาน 
3) สนับสนุนปัจจัยการผลิต ต้นพันธุ์พืช (มันสำปะหลัง, ปาล์มน้ำมัน,ยางพารา) 21,000 รายๆละ 1 ไร่  รวม 21,000 ไร่ และปุ๋ยอินทรีย์  21,000  รายๆละ  50  ก.ก.
4) ติดตามประเมินผล                          
 </t>
    </r>
    <r>
      <rPr>
        <b/>
        <u/>
        <sz val="14"/>
        <rFont val="TH SarabunPSK"/>
        <family val="2"/>
      </rPr>
      <t>ความเห็น</t>
    </r>
    <r>
      <rPr>
        <b/>
        <i/>
        <sz val="14"/>
        <rFont val="TH SarabunPSK"/>
        <family val="2"/>
      </rPr>
      <t xml:space="preserve"> </t>
    </r>
    <r>
      <rPr>
        <i/>
        <sz val="14"/>
        <rFont val="TH SarabunPSK"/>
        <family val="2"/>
      </rPr>
      <t xml:space="preserve"> </t>
    </r>
    <r>
      <rPr>
        <sz val="14"/>
        <rFont val="TH SarabunPSK"/>
        <family val="2"/>
      </rPr>
      <t>เห็นควรสนับสนุน เนื่องจากสอดคล้องกับนโยบายของรัฐบาลในปรับโครงสร้างเศรษฐกิจ สร้างอาชีพและเพิ่มรายได้ ควรตรวจสอบความซ้ำซ้อนของพื้นที่และกลุ่มเป้าหมายและมีระบบติตามประเมินผลสัมฤทธิ์ของโครงการที่ผ่านมา และควรดำเนินการในลักษณะกองทุนหมุนเวียนเพื่อให้โครงการยั่งยืน</t>
    </r>
  </si>
  <si>
    <r>
      <rPr>
        <b/>
        <u/>
        <sz val="14"/>
        <rFont val="TH SarabunPSK"/>
        <family val="2"/>
      </rPr>
      <t>กิจกรรม</t>
    </r>
    <r>
      <rPr>
        <sz val="14"/>
        <rFont val="TH SarabunPSK"/>
        <family val="2"/>
      </rPr>
      <t xml:space="preserve"> 1) ฝึกอบรมให้ความรู้แก่เกษตรกรด้านการเลี้ยงสัตว์ปีก จำนวน 15 รุ่นๆละ 300 ราย รวม 4,500 ราย
2) สนับสนุนพันธุ์สัตว์ปีก (ไก่หรือเป็ด) รายละ 10 ตัว รวม 45,000 ตัว พร้อมอาหารสำเร็จรูปสำหรับสัตว์ปีก และเวชภัณฑ์ 
</t>
    </r>
    <r>
      <rPr>
        <b/>
        <u/>
        <sz val="14"/>
        <rFont val="TH SarabunPSK"/>
        <family val="2"/>
      </rPr>
      <t>ความเห็น</t>
    </r>
    <r>
      <rPr>
        <b/>
        <sz val="14"/>
        <rFont val="TH SarabunPSK"/>
        <family val="2"/>
      </rPr>
      <t xml:space="preserve"> </t>
    </r>
    <r>
      <rPr>
        <sz val="14"/>
        <rFont val="TH SarabunPSK"/>
        <family val="2"/>
      </rPr>
      <t xml:space="preserve"> เห็นควรสนับสนุน เนื่องจากสอดคล้องกับนโยบายของรัฐบาลในปรับโครงสร้างเศรษฐกิจ สร้างอาชีพและเพิ่มรายได้ ควรตรวจสอบความซ้ำซ้อนของพื้นที่และกลุ่มเป้าหมายและมีระบบติดตามประเมินผลสัมฤทธิ์ของโครงการที่ผ่านมา และควรดำเนินการในลักษณะกองทุนหมุนเวียนเพื่อให้โครงการยั่งยืน</t>
    </r>
  </si>
  <si>
    <r>
      <rPr>
        <b/>
        <u/>
        <sz val="14"/>
        <rFont val="TH SarabunPSK"/>
        <family val="2"/>
      </rPr>
      <t>กิจกรรม</t>
    </r>
    <r>
      <rPr>
        <b/>
        <sz val="14"/>
        <rFont val="TH SarabunPSK"/>
        <family val="2"/>
      </rPr>
      <t xml:space="preserve"> </t>
    </r>
    <r>
      <rPr>
        <sz val="14"/>
        <rFont val="TH SarabunPSK"/>
        <family val="2"/>
      </rPr>
      <t xml:space="preserve">ซ่อมสร้างทางลาดยาง สายบ้านโนนรัง - บ้านนาผาย ต.โนนรัง อ.เขื่องใน  จ.อุบลราชธานี ระยะทาง 3.000 กม.
</t>
    </r>
    <r>
      <rPr>
        <b/>
        <u/>
        <sz val="14"/>
        <rFont val="TH SarabunPSK"/>
        <family val="2"/>
      </rPr>
      <t>ความเห็น</t>
    </r>
    <r>
      <rPr>
        <sz val="14"/>
        <rFont val="TH SarabunPSK"/>
        <family val="2"/>
      </rPr>
      <t xml:space="preserve"> เห็นควรสนับสนุนทั้งนี้ควรตรวจสอบความจำเป็นเร่งด่วน การใช้ประโยชน์ของประชาชนในพื้นที่ และปริมาณจราจรให้ชัดเจน</t>
    </r>
  </si>
  <si>
    <r>
      <rPr>
        <b/>
        <u/>
        <sz val="14"/>
        <rFont val="TH SarabunPSK"/>
        <family val="2"/>
      </rPr>
      <t xml:space="preserve">กิจกรรม </t>
    </r>
    <r>
      <rPr>
        <sz val="14"/>
        <rFont val="TH SarabunPSK"/>
        <family val="2"/>
      </rPr>
      <t xml:space="preserve"> จัดซื้อและติดตั้งกล้องวงจรปิด (CCTV) 
1) กล้องโดมแบบหมุนได้ 360 องศา ซูม-ส่ายได้  
ติดตั้งในพื้นที่ อ.วารินชำราบ  จ.อุบลราชธานี จำนวน 14 ตัว 970,000 บาท ในพื้นที่ดังนี้ แยกคำน้ำแซบ  2  ตัว, แยกหนองตาโผ่น  2  ตัว, แยกลือคำหาญ  2  ตัว, แยกลูกดอย 1  ตัว, แยกสากล  1  ตัว, บริเวณหน้าสถานีรถไฟ 2  ตัว, บริเวณที่ว่าการอำเภอวารินชำราบ  2  ตัว,  บริเวณตลาดเทศบาลเมืองวารินชำราบ  2 ตัว
2) กล้องวงจรปิดแบบ Fix  ติดตั้งในพื้นที่ อ.วารินชำราบ
จ.อุบลราชธานี  จำนวน 12 ตัว 102,000 บาท ในพื้นที่ดังนี้ดังนี้ แยกคำน้ำแซบ 1 ตัว, แยกหนองตาโผ่น 1 ตัว, แยกลือคำหาญ 1  ตัว, แยกลูกดอย 1  ตัว, แยกสากล 1 ตัว, แยก รสพ.  2 ตัว, บริเวณหน้าโรงเรียนวิจิตราวิทยา 2  ตัว, ตู้ยามเมืองศรีไค  2 ตัว, แยกประตูแดง 1 
 3) ตัวเครื่องบันทึก 16 กล้อง พร้อมฮาร์ทดิส และอุปกรณ์อื่นๆ
</t>
    </r>
    <r>
      <rPr>
        <b/>
        <u/>
        <sz val="14"/>
        <rFont val="TH SarabunPSK"/>
        <family val="2"/>
      </rPr>
      <t>ความเห็น</t>
    </r>
    <r>
      <rPr>
        <sz val="14"/>
        <rFont val="TH SarabunPSK"/>
        <family val="2"/>
      </rPr>
      <t xml:space="preserve"> เห็นควรสนับสนุน ทั้งนี้ควรพิจารณาลำดับความสำคัญในพื้นที่ที่มีความเสี่ยงสูง ที่ทำให้เกิดอันตรายต่อการชีวิตและทรัพย์สิน และมีความจำเป็นเร่งด่วน</t>
    </r>
  </si>
  <si>
    <t>2.4 โครงการซ่อมสร้างทางลาดยางสายบ้านโนนรัง - บ้านนาผาย ต.โนนรัง อ.เขื่องใน  จ.อุบลราชธานี ระยะทาง 3.000 กม.</t>
  </si>
  <si>
    <t xml:space="preserve">2.5 โครงการติดตั้งระบบกล้องวงจรปิด (CCTV)  </t>
  </si>
  <si>
    <r>
      <rPr>
        <b/>
        <u/>
        <sz val="14"/>
        <rFont val="TH SarabunPSK"/>
        <family val="2"/>
      </rPr>
      <t>กิจกรรม</t>
    </r>
    <r>
      <rPr>
        <b/>
        <sz val="14"/>
        <rFont val="TH SarabunPSK"/>
        <family val="2"/>
      </rPr>
      <t xml:space="preserve"> ขุดลอกลำห้วย/ก่อสร้างฝายกั้นน้ำ/ชะลอน้ำ และก่อสร้างประตูน้ำ เปิด-ปิด แบบฝาย มข.2527</t>
    </r>
    <r>
      <rPr>
        <sz val="14"/>
        <rFont val="TH SarabunPSK"/>
        <family val="2"/>
      </rPr>
      <t xml:space="preserve">       
 </t>
    </r>
    <r>
      <rPr>
        <b/>
        <u/>
        <sz val="14"/>
        <color indexed="10"/>
        <rFont val="TH SarabunPSK"/>
        <family val="2"/>
      </rPr>
      <t/>
    </r>
  </si>
  <si>
    <t>2.6 โครงการพัฒนาแหล่งน้ำเพื่อการเกษตรและแก้ไขปัญหาภัยแล้ง และน้ำท่วม</t>
  </si>
  <si>
    <t>1) โครงการขุดลอกคลองระบายน้ำบ้านธาตุ หมู่ที่ 5 ตำบลแสนสุข เขื่อนคลองทุ่งเดิน อำเภอวารินชำราบ จังหวัดอุบลราชธานี 168,800 บาท</t>
  </si>
  <si>
    <t>2) โครงการขุดลอกคลองลำห้วย หมู่ที่ 8  ตำบลสงยาง อำเภอศรีเมืองใหม่ 960,000 บาท</t>
  </si>
  <si>
    <t>3) โครงการขุดลอกคลองลำห้วย หมู่ที่ 11  ตำบลตะบ่ายอำเภอศรีเมืองใหม่  1,200,400 บาท</t>
  </si>
  <si>
    <t>4) โครงการขุดลอกล้ำห้วยเอี่ยม หมู่ 10 บ้านด่านเม่นตำบลช่องเม็ก อำเภอสิรินธร  จังหวัดอุบลราชธานี 1,107,000 บาท</t>
  </si>
  <si>
    <t>5) โครงการก่อสร้างฝายกั้นน้ำไว้ใช้ในฤดูแล้งอำเภอโพธิ์ไทร  จังหวัดอุบลราชธานี 1,200,000 บาท</t>
  </si>
  <si>
    <t>6) โครงการขุดลอกล้ำห้วยวังม่วง  หมู่ 11 บ้านหนองบัว ตำบลพะลาน  อำเภอนาตาล จังหวัดอุบลราชธานี 1,000,000 บาท</t>
  </si>
  <si>
    <t>7) โครงการก่อสร้างประตูน้ำ เปิด-ปิด แบบฝาย มข.2527 อำเภอเมืองอุบลราชธานี อำเภอเมืองอุบลราชธานี 1,872,000 บาท
 - ห้วยมะนาว จุดที่ 1  บ้านหนองมะเขือ หมู่ 17 ตำบลขามใหญ่ 
 - ห้วยมะนาว จุดที่ 2  บ้านหัวดูน  หมู่  21 ตำบลขามใหญ่  - ห้วยมะนาว จุดที่3  บ้านดอนยูง หมู่ 12 ตำบลขามใหญ่
 - ร่องน้ำหลังหมู่บ้านกิจตรง บ้านก้านเหลือง  หมู่ 3 ตำบลขามใหญ่</t>
  </si>
  <si>
    <t>8) โครงการขุดลอกอ่างเก็บน้ำทดหลวง 1,000,000 บาท</t>
  </si>
  <si>
    <t>10) โครงการขุดลอกหนองก้านหญ้า  อำเภอสำโรง 1,999,000 บาท</t>
  </si>
  <si>
    <t>11) โครงการก่อสร้างฝายชะลอน้ำ จำนวน 21 แห่ง อ.กุดข้าวปุ้น 1,500,000 บาท</t>
  </si>
  <si>
    <t>12) โครงการขุดลอกแหล่งน้ำสาธารณะ  - ขุดลอกห้วยคำพี่เขย หมู่ 6 ต.เซเป็ด อ.ตระการพืชผล 3,923,000 บาท</t>
  </si>
  <si>
    <t>13) โครงการขุดลอกห้วยตะกอด บ้านแก้งขี้เหล็ก  ม.9 ต.นาจะหลวย  อ.นาจะหลวย จ.อุบลราชธานี 1,000,000 บาท</t>
  </si>
  <si>
    <t>14) โครงการก่อสร้างแหล่งน้ำบุ่งใหญ่ บ้านม่วงโคน ม.1 ต.ตาลสุม อ.ตาลสุม  จ.อุบลราชธานี 1,300,000 บาท</t>
  </si>
  <si>
    <t>15) โครงการขุดลอกห้วยเทย หมู่ที่ 10 ตำบลแหล่าแดง อ.ดอนมแดง จ.อุบลราชธานี 1,000,000 บาท</t>
  </si>
  <si>
    <t>16) โครงการขุดลอกแก้มลิงกุดกะเสียน  อ.เขื่องใน 3,000,000 บาท</t>
  </si>
  <si>
    <t>17) โครงการขุดลอกลำห้วยบ้าน บ้านแก่งกอก  หมู่ที่ 10 ต.ไร่ใต้  อ.พิบูลมังสาหาร 540,000 บาท</t>
  </si>
  <si>
    <t>18) โครงการขุดลอกลำห้วย จำนวน 10 แห่ง อ.นาเยีย 997,200 บาท</t>
  </si>
  <si>
    <t>19) โครงการขุดลอกลำห้วยสมัน (ตอนกลาง) บ้านโนนเจริญ หมู่ที่ 20 ตำบลตบหู  อ.เดชอุดม จ.อุบลราชานี ขนาดปากกว้าง 20 เมตร ลึก 3เมตร ยาว 2,000 เมตร หรือปริมาตรดินขุด 83,895 ลบ.ม.  1,990,000 บาท</t>
  </si>
  <si>
    <r>
      <rPr>
        <u/>
        <sz val="14"/>
        <rFont val="TH SarabunPSK"/>
        <family val="2"/>
      </rPr>
      <t>ความเห็น</t>
    </r>
    <r>
      <rPr>
        <sz val="14"/>
        <rFont val="TH SarabunPSK"/>
        <family val="2"/>
      </rPr>
      <t xml:space="preserve">  เห็นควรสนับสนุน ทั้งนี้ควรเพิ่มเติมรายละเอียด ความสำคัญและความจำเป็นเร่งด่วนของแต่ละโครงการ พร้อมวิธีการดำเนินงานที่ชัดเจน</t>
    </r>
  </si>
  <si>
    <t>2.7 โครงการพัฒนาด้านโครงสร้างพื้นฐาน</t>
  </si>
  <si>
    <r>
      <rPr>
        <b/>
        <u/>
        <sz val="14"/>
        <rFont val="TH SarabunPSK"/>
        <family val="2"/>
      </rPr>
      <t>กิจกรรม</t>
    </r>
    <r>
      <rPr>
        <sz val="14"/>
        <rFont val="TH SarabunPSK"/>
        <family val="2"/>
      </rPr>
      <t xml:space="preserve">  1) จัดทำ, ปรับปรุง ทบทวนและติดตามผลการดำเนินงาน เป็นเงิน 4,100,000 บาท 
2) สร้างความสัมพันธ์กับประเทศเพื่อนบ้าน เป็นเงิน 500,000 บาท
3) เสริมสร้างประสิทธิภาพและพัฒนาสมรรถนะระบบการจัดการจังหวัด เป็นเงิน 4,500,000 บาท
4) สำรวจความคิดเห็นของประชาชนเกี่ยวกับแผนพัฒนาจังหวัด เป็นเงิน 200,000 บาท 
5) ประชุมปรึกษาหารือกับทุกภาคส่วนเพื่อรับฟังความคิดเห็นเกี่ยวกับแผนพัฒนาจังหวัด เป็นเงิน 200,000 บาท
6) การประชาสัมพันธ์และเผยแพร่ภารกิจและกิจกรรมการดำเนินการของจังหวัด และจัดทำรายงานประจำปี เป็นเงิน 500,000 บาท
</t>
    </r>
    <r>
      <rPr>
        <b/>
        <u/>
        <sz val="14"/>
        <rFont val="TH SarabunPSK"/>
        <family val="2"/>
      </rPr>
      <t>ความเห็น</t>
    </r>
    <r>
      <rPr>
        <sz val="14"/>
        <rFont val="TH SarabunPSK"/>
        <family val="2"/>
      </rPr>
      <t xml:space="preserve"> จัดอยู่ในงบค่าใข้จ่ายบริหารงานจังหวัดแบบบูรณาการแล้ว</t>
    </r>
  </si>
  <si>
    <t>2.8 โครงการค่าใช้จ่ายในการบริหารงานจังหวัดแบบบูรณาการ</t>
  </si>
  <si>
    <t>2.9 โครงการเชื่อมความสัมพันธ์ระดับท้องถิ่นกับประเทศเพื่อนบ้าน</t>
  </si>
  <si>
    <r>
      <rPr>
        <b/>
        <u/>
        <sz val="14"/>
        <rFont val="TH SarabunPSK"/>
        <family val="2"/>
      </rPr>
      <t>กิจกรรม</t>
    </r>
    <r>
      <rPr>
        <sz val="14"/>
        <rFont val="TH SarabunPSK"/>
        <family val="2"/>
      </rPr>
      <t xml:space="preserve">  นำคณะเดินทางไปต่างประเทศ  ได้แก่ ผู้ว่าราชการจังหวัด และหัวหน้าส่วนราชการ องค์กรธุรกิจภาคเอกชน และคณะกรรมการ/อนุกรรมการร่วมมือรักษาความสงบเรียบร้อยตามชายแดนไทย-ลาว  เพื่อเชื่อมความสัมพันธ์กับประเทศเพื่อนบ้าน 10 ครั้งใน สปป.ลาว กัมพูชา เวียดนาม และสาธารณรัฐประชาชนจีน
</t>
    </r>
    <r>
      <rPr>
        <b/>
        <u/>
        <sz val="14"/>
        <rFont val="TH SarabunPSK"/>
        <family val="2"/>
      </rPr>
      <t>ความเห็น</t>
    </r>
    <r>
      <rPr>
        <sz val="14"/>
        <rFont val="TH SarabunPSK"/>
        <family val="2"/>
      </rPr>
      <t xml:space="preserve"> เห็นควรสนับสนุน เนื่องจากเป็นจังหวัดชายแดน แต่ทั้งนี้ควรตรวจสอบกิจกรรมให้สอดคล้องกับหลักเกณฑ์ของ ก.น.จ.กำหนด</t>
    </r>
  </si>
  <si>
    <t xml:space="preserve">2.10 โครงการฝึกอาชีพระยะสั้น </t>
  </si>
  <si>
    <t>2.11 โครงการพัฒนาทักษะด้านภาษาเพื่อเตรียมเข้าสู่ประชาคมอาเซียน</t>
  </si>
  <si>
    <r>
      <rPr>
        <b/>
        <u/>
        <sz val="14"/>
        <rFont val="TH SarabunPSK"/>
        <family val="2"/>
      </rPr>
      <t>กิจกรรม</t>
    </r>
    <r>
      <rPr>
        <sz val="14"/>
        <rFont val="TH SarabunPSK"/>
        <family val="2"/>
      </rPr>
      <t xml:space="preserve"> ก่อสร้างอาคารสุขา 1 หลัง (ห้องสุขา 10 ห้อง ประกอบด้วย สุขาหญิง 5 ห้อง สุขาชาย 5 ห้อง มีโถปัสสาวะชาย 10 โถ ด้านข้างอาคาร)
</t>
    </r>
    <r>
      <rPr>
        <b/>
        <u/>
        <sz val="14"/>
        <rFont val="TH SarabunPSK"/>
        <family val="2"/>
      </rPr>
      <t>ความเห็น</t>
    </r>
    <r>
      <rPr>
        <sz val="14"/>
        <rFont val="TH SarabunPSK"/>
        <family val="2"/>
      </rPr>
      <t xml:space="preserve"> เห็นควรสนับสนุนเนื่องจากเป็นการสนับสนุนการท่องเที่ยวของจังหวัด ทั้งนี้ควรพิจารณาความเหมาะสมและความจำเป็นในจำนวนห้องน้ำต่อจำนวนนักท่องเที่ยวที่เข้ามาเยี่ยมชม พร้อมทั้งกำหนดแนวทางในการดูแลรักษาและการบริหารจัดการเมื่อโครงการสร้างเสร็จ</t>
    </r>
  </si>
  <si>
    <t>2.12 โครงการเพิ่มประสิทธิภาพงานบริการนักท่องเที่ยวอุทยานแห่งชาติผาแต้ม</t>
  </si>
  <si>
    <t>2.13 โครงการเสริมสร้างความสัมพันธ์กับประเทศเพื่อนบ้าน</t>
  </si>
  <si>
    <t>2.14 โครงการตั้งจุดตรวจจุดสกัดร่วมตามแนวชายแดน</t>
  </si>
  <si>
    <t>2.15 โครงการเพิ่มขีดสมรรถนะบุคคลากรเพื่อเตรียมความพร้อมสู่ประชาคมอาเซียน</t>
  </si>
  <si>
    <t>2.17 โครงการอาหารปลอดภัย</t>
  </si>
  <si>
    <r>
      <rPr>
        <b/>
        <u/>
        <sz val="14"/>
        <rFont val="TH SarabunPSK"/>
        <family val="2"/>
      </rPr>
      <t>กิจกรรม</t>
    </r>
    <r>
      <rPr>
        <b/>
        <sz val="14"/>
        <rFont val="TH SarabunPSK"/>
        <family val="2"/>
      </rPr>
      <t xml:space="preserve"> </t>
    </r>
    <r>
      <rPr>
        <sz val="14"/>
        <rFont val="TH SarabunPSK"/>
        <family val="2"/>
      </rPr>
      <t>1)</t>
    </r>
    <r>
      <rPr>
        <b/>
        <sz val="14"/>
        <rFont val="TH SarabunPSK"/>
        <family val="2"/>
      </rPr>
      <t xml:space="preserve"> </t>
    </r>
    <r>
      <rPr>
        <sz val="14"/>
        <rFont val="TH SarabunPSK"/>
        <family val="2"/>
      </rPr>
      <t xml:space="preserve">จัดซื้อชุดทดสอบระดับเอนไซม์โคลีนเอสเตอเรสในเลือด เพื่อเกษตรกรปลอดภัย 
2) ค่าจัดซื้อชุดทดสอบยาฆ่าแมลงในพืชผักเบื้องต้น
3) ค่าตรวจวิเคราะห์สารเร่งเนื้อแดงในเนื้อหมู 
4) จัดอบรมผู้ประกอบการ 720 คน
5) ผลิตภัณฑ์อาหาร :จัดซื้อชุดทดสอบเบื้องต้น และค่าตรวจวิเคราะห์ทางห้องปฏิบัติการ
6) อบรมผู้สนใจ จำนวน 60 คน เรื่องหมูยออุบลฯก้าวไกลสู่อาเซียน
7) จัดหาแหล่งจำหน่ายอาหารปลอดภัย 
     -โครงการปลาร้าต้ม ส้มตำแซ่บ
     -โครงการ พัฒนาตลาดสด ตลาดนัดน่าซื้อ
     -โครงการร้านอาหารสะอาดปลอดภัย ใส่ใจผู้บริโภค 
     -โรงพยาบาลอาหารปลอดภัย 21 แห่ง 
     -โครงการร้านอาหารอีสานต้นแบบ
8) พัฒนาเครือข่ายคณะกรรมการอาหารจังหวัดอุบลราชธานี
</t>
    </r>
    <r>
      <rPr>
        <b/>
        <u/>
        <sz val="14"/>
        <rFont val="TH SarabunPSK"/>
        <family val="2"/>
      </rPr>
      <t>ความเห็น</t>
    </r>
    <r>
      <rPr>
        <b/>
        <sz val="14"/>
        <rFont val="TH SarabunPSK"/>
        <family val="2"/>
      </rPr>
      <t xml:space="preserve">  </t>
    </r>
    <r>
      <rPr>
        <sz val="14"/>
        <rFont val="TH SarabunPSK"/>
        <family val="2"/>
      </rPr>
      <t>เห็นควรสนับสนุน ควรตรวจสอบความซ้ำซ้อนกับภารกิจปกติ</t>
    </r>
  </si>
  <si>
    <r>
      <rPr>
        <b/>
        <u/>
        <sz val="14"/>
        <rFont val="TH SarabunPSK"/>
        <family val="2"/>
      </rPr>
      <t>กิจกรรม</t>
    </r>
    <r>
      <rPr>
        <b/>
        <sz val="14"/>
        <rFont val="TH SarabunPSK"/>
        <family val="2"/>
      </rPr>
      <t xml:space="preserve"> </t>
    </r>
    <r>
      <rPr>
        <sz val="14"/>
        <rFont val="TH SarabunPSK"/>
        <family val="2"/>
      </rPr>
      <t>1)</t>
    </r>
    <r>
      <rPr>
        <b/>
        <sz val="14"/>
        <rFont val="TH SarabunPSK"/>
        <family val="2"/>
      </rPr>
      <t xml:space="preserve"> </t>
    </r>
    <r>
      <rPr>
        <sz val="14"/>
        <rFont val="TH SarabunPSK"/>
        <family val="2"/>
      </rPr>
      <t>ประชุมเชิงปฏิบัติการเพิ่มขีดความสามารถ
แกนนำหมู่บ้านเศรษฐกิจพอเพียง 50 หมู่บ้าน ๆ ละ 5 คน 
2) ประชุมเชิงปฏิบัติการครอบครัวพัฒนาและจัดเวทีคัดเลือกอาชีพและสนับสนุนวัสดุในการส่งเสริมอาชีพ จำนวน 1,500 ครอบครัว</t>
    </r>
    <r>
      <rPr>
        <b/>
        <sz val="14"/>
        <rFont val="TH SarabunPSK"/>
        <family val="2"/>
      </rPr>
      <t xml:space="preserve">
</t>
    </r>
    <r>
      <rPr>
        <sz val="14"/>
        <rFont val="TH SarabunPSK"/>
        <family val="2"/>
      </rPr>
      <t>3)</t>
    </r>
    <r>
      <rPr>
        <b/>
        <sz val="14"/>
        <rFont val="TH SarabunPSK"/>
        <family val="2"/>
      </rPr>
      <t xml:space="preserve"> </t>
    </r>
    <r>
      <rPr>
        <sz val="14"/>
        <rFont val="TH SarabunPSK"/>
        <family val="2"/>
      </rPr>
      <t>คัดเลือกหมู่บ้านที่มีผลการดำเนินงานดีเด่นระดับอำเภอ/จังหวัด จำนวน 50 หมู่บ้าน 
4) จัดกิจกรรมแสดงผลการดำเนินงานดีเด่นระดับอำเภอ จำนวน 50 หมู่บ้าน/จังหวัดในงานมหกรรมเศรษฐกิจพอเพียงและมอบรางวัลหมู่บ้านดีเด่น 5 หมู่บ้าน</t>
    </r>
    <r>
      <rPr>
        <b/>
        <sz val="14"/>
        <rFont val="TH SarabunPSK"/>
        <family val="2"/>
      </rPr>
      <t xml:space="preserve">
</t>
    </r>
    <r>
      <rPr>
        <b/>
        <u/>
        <sz val="14"/>
        <rFont val="TH SarabunPSK"/>
        <family val="2"/>
      </rPr>
      <t>ความเห็น</t>
    </r>
    <r>
      <rPr>
        <sz val="14"/>
        <rFont val="TH SarabunPSK"/>
        <family val="2"/>
      </rPr>
      <t xml:space="preserve"> เห็นควรสนับสนุน และควรบูรณาการร่วมกับหน่วยงานที่เกี่ยวข้อง และควรคัดเลือกกลุ่มเป้าหมายที่มีความพร้อมในการดำเนินกิจกรรมด้านเศรษฐกิจพอเพียงเป็นต้นแบบ จากนั้นนำไปสู่การขยายผล แล้วตรวจติดตามประเมินผลอย่างต่อเนื่อง</t>
    </r>
  </si>
  <si>
    <t>2.18 โครงการพัฒนาหมู่บ้านเศรษฐกิจพอเพียงต้นแบบ</t>
  </si>
  <si>
    <r>
      <rPr>
        <b/>
        <u/>
        <sz val="14"/>
        <rFont val="TH SarabunPSK"/>
        <family val="2"/>
      </rPr>
      <t>กิจกรรม</t>
    </r>
    <r>
      <rPr>
        <sz val="14"/>
        <rFont val="TH SarabunPSK"/>
        <family val="2"/>
      </rPr>
      <t xml:space="preserve"> 1) ประชุมเชิงปฏิบัติการเพิ่มขีดความสามารถแกนนำหมู่บ้านเป้าหมาย จำนวน 18 อำเภอ ๆ ละ 10 คน รวม 180 คน 
2) ประชุมผู้แทนครอบครัวพัฒนาเพื่อพัฒนาคุณภาพชีวิต/จัดเวทีคัดเลือกอาชีพและสนับสนุนวัสดุในการประกอบอาชีพ จำนวน  18 อำเภอ ครัวเรือนยากจน 1,137 ครอบครัว 
3) ประเมินผลหมู่บ้านในการพัฒนาคุณภาพชีวิตและคัดเลือกครอบครัวตัวอย่างดีเด่นระดับอำเภอ/จังหวัด จำนวน 18 อำเภอ 1,137 ครอบครัว 
4) จัดมหกรรมแสดงผลการดำเนินงานดีเด่นของครอบครัวพัฒนาระดับอำเภอ/จังหวัดและมอบรางวัลจำนวน 18  อำเภอ 1,137 ครอบครัว
</t>
    </r>
    <r>
      <rPr>
        <b/>
        <u/>
        <sz val="14"/>
        <rFont val="TH SarabunPSK"/>
        <family val="2"/>
      </rPr>
      <t>ความเห็น</t>
    </r>
    <r>
      <rPr>
        <sz val="14"/>
        <rFont val="TH SarabunPSK"/>
        <family val="2"/>
      </rPr>
      <t xml:space="preserve"> เห็นควรสนับสนุน ควรเน้นการฝึกอบรมอาชีพให้แก่ครัวเรือนยากจนอย่างเข้มข้น และควรมีการบูรณาการกับหน่วยงานที่เกี่ยวข้อง อาทิ กรมฝีมือแรงงาน หน่วยงานการศึกษา - อาชีวศึกษา ที่พร้อมให้การสนับสนุนอาชีพที่หลากหลาย และผู้อบรมหรือกลุ่มเป้าหมายต้องมีความพร้อมในการอบรม ทั้งนี้ต้องมีการติดตามประเมินผลอย่างต่อเนื่อง</t>
    </r>
  </si>
  <si>
    <t>2.19 โครงการพัฒนาคุณภาพชีวิตเพื่อเสริมสร้างความเข้มแข็งของชุมชน</t>
  </si>
  <si>
    <t>2.20 โครงการฟื้นฟูและพัฒนาป่าพื้นบ้านแหล่งอาหารชุมชนตามแนวพระราชดำริ</t>
  </si>
  <si>
    <t>2.21 โครงการชุมชนขยะเหลือศูนย์สู่ชุมชนคาร์บอนต่ำ (Zero waste to Low carbon Community)</t>
  </si>
  <si>
    <t>2.22 โครงการฝายชะลอความชุ่มชื้นตามแนวพระราชดำริ</t>
  </si>
  <si>
    <t>2.23 โครงการปลูกหญ้าแฝกเพื่อการอนุรักษ์ดินและน้ำตามแนวพระราชดำริ</t>
  </si>
  <si>
    <t>2.24 โครงการจัดทำข้อตกลงสินค้าเกษตร (contract Farming) กิจกรรมเจรจาจับคู่ธุรกิจการค้า (Business Matching)</t>
  </si>
  <si>
    <t xml:space="preserve">2.25 โครงการประชุมสัมมนาเพื่อลดปัญหา/อุปสรรค ทางการค้ากับประเทศเพื่อนบ้านในกรอบ ASEAN สู่ AEC </t>
  </si>
  <si>
    <t>2.26 โครงการพัฒนาแหล่งท่องเที่ยวและประชาสัมพันธ์การท่องเที่ยวของจังหวัด (อุทยานแห่งชาติแก่งตะนะ)</t>
  </si>
  <si>
    <t>2.27 โครงการเสริมสร้างศักยภาพผลิตภัณฑ์ชุมชน</t>
  </si>
  <si>
    <t>2.28 โครงการเตรียมความพร้อมและดำเนินการป้องกันควบคุมโรคและภัยสุขภาพในสถานการณ์ฉุกเฉินและภัยพิบัติอย่างรวดเร็วรองรับการเข้าสู่ประชาคมอาเซียน (AEC)</t>
  </si>
  <si>
    <r>
      <rPr>
        <b/>
        <u/>
        <sz val="14"/>
        <rFont val="TH SarabunPSK"/>
        <family val="2"/>
      </rPr>
      <t>กิจกรรม</t>
    </r>
    <r>
      <rPr>
        <sz val="14"/>
        <rFont val="TH SarabunPSK"/>
        <family val="2"/>
      </rPr>
      <t xml:space="preserve"> 1) ประชุมความร่วมมือด้านสาธารณสุขระหว่างประเทศ 1 ครั้ง 60 คน 100,400 บาท 
2) ซ้อมแผนควบคุมโรคอุบัติใหม่ในพื้นที่ชายแดนระหว่างทีมเฝ้าระวังสอบสวนโรคเคลื่อนที่เร็ว (SRRT) ระหว่างไทย - ลาว 60 คน 100,400 บาท 
3) ผลิตสื่อสุขศึกษา 4 ภาษา อังกฤษ ไทย ลาวและกัมพูชา ( แผ่นพับ 20,000 แผ่นๆ ละ 3 บาท,ใบปลิว 20,000 แผ่นๆละ 2 บาท, ป้ายคัดเอาท์ จำนวน 10 ป้ายๆละ 10,000 บาท , ป้ายไวนิล 200 ผืนๆละ 500 บาท)  
</t>
    </r>
    <r>
      <rPr>
        <b/>
        <u/>
        <sz val="14"/>
        <rFont val="TH SarabunPSK"/>
        <family val="2"/>
      </rPr>
      <t>ความเห็น</t>
    </r>
    <r>
      <rPr>
        <b/>
        <sz val="14"/>
        <rFont val="TH SarabunPSK"/>
        <family val="2"/>
      </rPr>
      <t xml:space="preserve"> </t>
    </r>
    <r>
      <rPr>
        <sz val="14"/>
        <rFont val="TH SarabunPSK"/>
        <family val="2"/>
      </rPr>
      <t xml:space="preserve">เห็นควรสนับสนุน ควรระบุพื้นที่ดำเนินการและกลุ่มเป้าหมายให้ชัดเจน ควรบูรณาการร่วมกับหน่วยงานปกติ
</t>
    </r>
  </si>
  <si>
    <r>
      <rPr>
        <b/>
        <u/>
        <sz val="14"/>
        <rFont val="TH SarabunPSK"/>
        <family val="2"/>
      </rPr>
      <t>กิจกรรม</t>
    </r>
    <r>
      <rPr>
        <sz val="14"/>
        <rFont val="TH SarabunPSK"/>
        <family val="2"/>
      </rPr>
      <t xml:space="preserve"> ไม่มีรายละเอียดของกิจกรรม
</t>
    </r>
    <r>
      <rPr>
        <b/>
        <u/>
        <sz val="14"/>
        <rFont val="TH SarabunPSK"/>
        <family val="2"/>
      </rPr>
      <t>ความเห็น</t>
    </r>
    <r>
      <rPr>
        <sz val="14"/>
        <rFont val="TH SarabunPSK"/>
        <family val="2"/>
      </rPr>
      <t xml:space="preserve">  ไม่เห็นควรสนับสนุน เนื่องจากไม่มีรายละเอียดของกิจกรรม</t>
    </r>
  </si>
  <si>
    <t>2.29 โครงการศึกษาเรียนรู้ปรัชญาเศรษฐกิจพอเพียงตามแนวพระราชดำริ</t>
  </si>
  <si>
    <t>2.30 โครงการพัฒนาศักยภาพอาสาสมัครแรงงานและเครือข่ายแรงงานนอกระบบรองรับประชาคมอาเซียน</t>
  </si>
  <si>
    <t>2.31 โครงการส่งเสริมและพัฒนาศักยภาพครอบครัวเข้มแข็งสู่สังคมอาเซียน</t>
  </si>
  <si>
    <t>2.32 โครงการพัฒนาเพิ่มทักษะภาษาพัฒนาสถานศึกษาสู่ประชาคมอาเซียน</t>
  </si>
  <si>
    <t>2.33 โครงการสร้างการรับรู้อัตลักษณ์อาเซียน</t>
  </si>
  <si>
    <t>2.34 โครงการส่งเสริมจริยธรรมประชาชน เพื่อชุมชนเข้มแข็งตามอุดมการณ์แผ่นดินธรรมแผ่นดินทอง พ.ศ. 2557</t>
  </si>
  <si>
    <r>
      <rPr>
        <b/>
        <u/>
        <sz val="14"/>
        <rFont val="TH SarabunPSK"/>
        <family val="2"/>
      </rPr>
      <t>กิจกรรม</t>
    </r>
    <r>
      <rPr>
        <b/>
        <sz val="14"/>
        <rFont val="TH SarabunPSK"/>
        <family val="2"/>
      </rPr>
      <t xml:space="preserve"> </t>
    </r>
    <r>
      <rPr>
        <sz val="14"/>
        <rFont val="TH SarabunPSK"/>
        <family val="2"/>
      </rPr>
      <t>1</t>
    </r>
    <r>
      <rPr>
        <b/>
        <sz val="14"/>
        <rFont val="TH SarabunPSK"/>
        <family val="2"/>
      </rPr>
      <t>)</t>
    </r>
    <r>
      <rPr>
        <sz val="14"/>
        <rFont val="TH SarabunPSK"/>
        <family val="2"/>
      </rPr>
      <t xml:space="preserve"> เผยแพร่ประชาสัมพันธ์โครงการ 
2) แต่งตั้งคณะกรรมการ  คณะทำงาน  และทีมวิทยากร อาทิ พระสงฆ์ ครูอาจารย์  ปราชญ์ชาวบ้าน เจ้าหน้าที่สาธารณะสุข  และองค์กรปกครองส่วนท้องถิ่น และผู้ปกครองท้องที่ (กำนัน ผู้ใหญ่บ้าน) จำนวน 50 รูป/คน
3)ประชุมเชิงปฏิบัติการคณะกรรมการ คณะทำงาน และวิทยากรกระบวนงาน 
4) ดำเนินการฝึกอบรมจริยธรรมแก่ประชาชน  เยาวชน  นักเรียน / นักศึกษา ผู้นำหน่วยงาน  และจากองค์กรภาคส่วนต่างๆ ที่เกี่ยวข้อง  จำนวน  4,000 คน 
5) เวทีเสวนา  แลกเปลี่ยนเรียนรู้ และกระบวนการถอดบทเรียนร่วมกัน จำนวน 500  รูป / คน
6) ติดตามประเมินผล และวัดผลโครงการฯ
</t>
    </r>
    <r>
      <rPr>
        <b/>
        <u/>
        <sz val="14"/>
        <rFont val="TH SarabunPSK"/>
        <family val="2"/>
      </rPr>
      <t>ความเห็น</t>
    </r>
    <r>
      <rPr>
        <b/>
        <sz val="14"/>
        <rFont val="TH SarabunPSK"/>
        <family val="2"/>
      </rPr>
      <t xml:space="preserve"> </t>
    </r>
    <r>
      <rPr>
        <sz val="14"/>
        <rFont val="TH SarabunPSK"/>
        <family val="2"/>
      </rPr>
      <t>เห็นควรสนับสนุน ควรบูรณาการงบประมาณกับหน่วยงานปกติ</t>
    </r>
  </si>
  <si>
    <t>2.35 โครงการยกระดับวิสาหกิจเพื่อการรวมกลุ่มอุตสาหกรรม (Cluster)</t>
  </si>
  <si>
    <r>
      <rPr>
        <b/>
        <u/>
        <sz val="14"/>
        <rFont val="TH SarabunPSK"/>
        <family val="2"/>
      </rPr>
      <t>กิจกรรม</t>
    </r>
    <r>
      <rPr>
        <sz val="14"/>
        <rFont val="TH SarabunPSK"/>
        <family val="2"/>
      </rPr>
      <t xml:space="preserve"> 1) กิจกรรมสัมมนา/ฝึกอบรมให้ความรู้เกี่ยวกับการรวมลุ่มอุตสาหกรรม(Cluster) จำนวน 495,600 บาท
2) กิจกรรมการศึกษาดูงานกลุ่มคลัสเตอร์ที่มีศักยภาพ  104  คน  จำนวน  549,600  บาท
3) กิจกรรมการจัดประชุมคณะกรรมการกลุ่มคลัสเตอร์รายไตรมาส  จำนวน  154,800  บาท     
</t>
    </r>
    <r>
      <rPr>
        <b/>
        <u/>
        <sz val="14"/>
        <rFont val="TH SarabunPSK"/>
        <family val="2"/>
      </rPr>
      <t>ความเห็น</t>
    </r>
    <r>
      <rPr>
        <b/>
        <sz val="14"/>
        <rFont val="TH SarabunPSK"/>
        <family val="2"/>
      </rPr>
      <t xml:space="preserve"> </t>
    </r>
    <r>
      <rPr>
        <sz val="14"/>
        <rFont val="TH SarabunPSK"/>
        <family val="2"/>
      </rPr>
      <t xml:space="preserve"> เห็นควรสนับสนุน ควรบูรณาการร่วมกับภารกิจปกติ</t>
    </r>
  </si>
  <si>
    <t>2.36 โครงการซ่อมสร้างทางลาดยางสายแยกทล.23 - บ้านหนองขุ่น - บ้านหัวทุ่ง ต.ค้อทอง  อ.เขื่องใน  จ.อุบลราชธานี ระยะทาง 3.000 กม.</t>
  </si>
  <si>
    <t>2.37 ป้ายนำทางเข้าเมืองไม่หลงแก่ประชาชนผู้ใช้ทางเพื่อรองรับประชาคมเศรษฐกิจอาเซียน (ASEAN Economic Community : AEC)</t>
  </si>
  <si>
    <t>2.38 โครงการจัดหาแหล่งน้ำและเพิ่มพื้นที่ชลประทาน</t>
  </si>
  <si>
    <t>2.39 โครงการส่งเสริมและถ่ายทอดเทคโนโลยีการผลิตพืชอาหารสัตว์</t>
  </si>
  <si>
    <r>
      <rPr>
        <b/>
        <u/>
        <sz val="14"/>
        <rFont val="TH SarabunPSK"/>
        <family val="2"/>
      </rPr>
      <t>กิจกรรม</t>
    </r>
    <r>
      <rPr>
        <sz val="14"/>
        <rFont val="TH SarabunPSK"/>
        <family val="2"/>
      </rPr>
      <t xml:space="preserve">  1) คัดเลือกกลุ่มเกษตรกรผู้เลี้ยงโค – กระบือ ที่มีศักยภาพในการบริหารจัดการกลุ่ม และมีความเข้มแข็ง ใน 25 อำเภอ 1,250 ราย
2) จัดฝึกอบรมให้เกษตรกรมีความรู้ด้านอาหารสัตว์ การผลิตพืชอาหารสัตว์ กลุ่มละ 50 ราย  
3) สนับสนุนเมล็ดพันธุ์พืชอาหารสัตว์ ให้เกษตรกรไปปลูกเพื่อเป็นอาหารโค – กระบือ พื้นที่ดำเนินการ 2,500 ไร่
</t>
    </r>
    <r>
      <rPr>
        <b/>
        <u/>
        <sz val="14"/>
        <rFont val="TH SarabunPSK"/>
        <family val="2"/>
      </rPr>
      <t>ความเห็น</t>
    </r>
    <r>
      <rPr>
        <sz val="14"/>
        <rFont val="TH SarabunPSK"/>
        <family val="2"/>
      </rPr>
      <t xml:space="preserve"> เห็นควรสนับสนุน ควรบูรณาการร่วมกับภารกิจปกติ</t>
    </r>
  </si>
  <si>
    <t>2.40 โครงการปลูกไม้พะยูงและไม้มีค่าหายากเสริมในพื้นที่ป่าอนุรักษ์ ตามแนวพระราชดำริ</t>
  </si>
  <si>
    <r>
      <rPr>
        <b/>
        <u/>
        <sz val="14"/>
        <rFont val="TH SarabunPSK"/>
        <family val="2"/>
      </rPr>
      <t>กิจกรรม</t>
    </r>
    <r>
      <rPr>
        <sz val="14"/>
        <rFont val="TH SarabunPSK"/>
        <family val="2"/>
      </rPr>
      <t xml:space="preserve">  1) สำรวจข้อมูล ปริมาณความต้องการใช้กล้าไม้พะยูงและไม้ที่มีค่าหายากอื่นๆ และสำรวจพื้นที่เป้าหมายที่เหมาะสมต่อการปลูกไม้เสริมในพื้นที่ป่าอนุรักษ์ อุทยานแห่งชาติภูจองนายอย อำเภอบุณฑริก อำเภอนาจะหลวย อำเภอน้ำยืน จังหวัดอุบลราชธานี, อุทยานแห่งชาติแก่งตะนะ อำเภอโขงเจียม อำเภอสิรินธร จังหวัดอุบลราชธานี, อุทยานแห่งชาติผาแต้ม อำเภอโพธิ์ไทร อำเภอศรีเมืองใหม่ อำเภอโขงเจียม จังหวัดอุบลราชธานี, อุทยานแห่งชาติเขาพระวิหาร อำเภอน้ำยืน อำเภอน้ำขุ่น จังหวัดอุบลราชธานี, เขตรักษาพันธุ์สัตว์ป่าบุณฑริก-ยอดมน อำเภอสิรินธร อำเภอบุณฑริก จังหวัดอุบลราชธานี, เขตรักษาพันธุ์สัตว์ป่ายอดโดม อำเภอน้ำยืน  จังหวัดอุบลราชธานี
2) จัดเตรียมกล้าไม้พะยูงและไม้ที่มีค่าหายาก ที่จะนำไปปลูกในพื้นที่ป่าอนุรักษ์  
3) ดำเนินการปลูกไม้พะยูงและไม้ที่มีค่าหายากเสริมในพื้นที่ป่าอนุรักษ์ จำนวน 8,000 ไร่
</t>
    </r>
    <r>
      <rPr>
        <b/>
        <u/>
        <sz val="14"/>
        <rFont val="TH SarabunPSK"/>
        <family val="2"/>
      </rPr>
      <t>ความเห็น</t>
    </r>
    <r>
      <rPr>
        <sz val="14"/>
        <rFont val="TH SarabunPSK"/>
        <family val="2"/>
      </rPr>
      <t xml:space="preserve">  เห็นควรสนับสนุน และควรบูรณาการร่วมกับหน่วยงานที่เกี่ยวข้อง</t>
    </r>
  </si>
  <si>
    <r>
      <rPr>
        <b/>
        <u/>
        <sz val="14"/>
        <rFont val="TH SarabunPSK"/>
        <family val="2"/>
      </rPr>
      <t>กิจกรรม</t>
    </r>
    <r>
      <rPr>
        <sz val="14"/>
        <rFont val="TH SarabunPSK"/>
        <family val="2"/>
      </rPr>
      <t xml:space="preserve">  1) อบรมผู้มีจิตอาสาในการเฝ้าระวังป้องกันปัญหายาเสพติดของหมู่บ้านชายแดน 308 หมู่บ้าน จำนวน 616 คน
 2) จัดชุดเฉพาะกิจระดับจังหวัด อำเภอ ประสานงานช่วยเหลือสนับสนุนการปฏิบัติหน้าที่ป้องกัน ปราบปรามยาเสพติดของหมู่บ้าน/ชุมชน 
</t>
    </r>
    <r>
      <rPr>
        <b/>
        <u/>
        <sz val="14"/>
        <rFont val="TH SarabunPSK"/>
        <family val="2"/>
      </rPr>
      <t>ความเห็น</t>
    </r>
    <r>
      <rPr>
        <sz val="14"/>
        <rFont val="TH SarabunPSK"/>
        <family val="2"/>
      </rPr>
      <t xml:space="preserve"> เห็นควรสนับสนุน ควรบูรณาการร่วมกับภารกิจปกติ</t>
    </r>
  </si>
  <si>
    <t>2.41 โครงการเฝ้าระวังป้องกันปัญหายาเสพติดตามแนวชายแดน</t>
  </si>
  <si>
    <t>2.42 โครงการเพิ่มประสิทธิภาพความเข้มแข็งและรักษาความปลอดภัยในหมู่บ้าน</t>
  </si>
  <si>
    <t>2.43 โครงการบูรณาการภาคประชาชนและท้องถิ่นให้มีส่วนร่วมในการเสริมสร้างความมั่นคง</t>
  </si>
  <si>
    <t>2.44 โครงการพัฒนาศักยภาพงานด้านการข่าวต่อกลุ่มชมรมทหารกองหนุนเพื่อความมั่นคงพื้นที่ชายแดน</t>
  </si>
  <si>
    <t>2.45 โครงการสร้างเครือข่ายเตือนภัยภาคประชาชน จังหวัดอุบลราชานี</t>
  </si>
  <si>
    <r>
      <rPr>
        <b/>
        <u/>
        <sz val="14"/>
        <rFont val="TH SarabunPSK"/>
        <family val="2"/>
      </rPr>
      <t>กิจกรรม</t>
    </r>
    <r>
      <rPr>
        <sz val="14"/>
        <rFont val="TH SarabunPSK"/>
        <family val="2"/>
      </rPr>
      <t xml:space="preserve"> 1) คัดเลือกกลุ่มเป้าหมายซึ่งได้แก่ ผู้นำชุมชน/หมู่บ้านในพื้นที่เสี่ยงภัยของจังหวัดที่มีความรู้ สามารถอ่านออกเขียนได้ จำนวนหมู่บ้านละ 2 คนจำนวน 10 รุ่น จำนวน 1,200 คน  เพื่อเข้ารับการฝึกอบรม
2) จัดการฝึกอบรมตามหลักสูตรที่กำหนด จำนวน 1 วัน/รุ่น
3) รายงานผลการดำเนินงานให้จังหวัดทราบหลังเสร็จสิ้นการฝึกอบรม
4) ติดตามและประเมินผลผู้ผ่านการฝึกอบรม
</t>
    </r>
    <r>
      <rPr>
        <b/>
        <u/>
        <sz val="14"/>
        <rFont val="TH SarabunPSK"/>
        <family val="2"/>
      </rPr>
      <t>ความเห็น</t>
    </r>
    <r>
      <rPr>
        <sz val="14"/>
        <rFont val="TH SarabunPSK"/>
        <family val="2"/>
      </rPr>
      <t xml:space="preserve"> เห็นควรสนับสนุน ควรบูรณาการร่วมกับภารกิจปกติ</t>
    </r>
  </si>
  <si>
    <t>2.46 โครงการตั้งจุดตรวจสัมพันธ์ด้วยระบบกล้องทีวีวงจรปิด (CCTV) แบบเคลื่อนที่</t>
  </si>
  <si>
    <r>
      <rPr>
        <b/>
        <u/>
        <sz val="14"/>
        <rFont val="TH SarabunPSK"/>
        <family val="2"/>
      </rPr>
      <t>กิจกรรม</t>
    </r>
    <r>
      <rPr>
        <sz val="14"/>
        <rFont val="TH SarabunPSK"/>
        <family val="2"/>
      </rPr>
      <t xml:space="preserve"> จัดหาครุภัณฑ์ 
1) เครื่องบันทึก ภาพและเสียง ลง Hard disk  4 กล้อง, 
2) กล้อง วิดีโอ แบบอินฟาเรต 520 tv line   4 กล้อง, 
3)ชุดจ่ายไฟและสำรองไฟฟ้า, 
4) ขาตั้งกล้อง และอุปกรณ์สายสัญาณ เป้าหมาย 50 ชุดๆละ 60,000 บาท
</t>
    </r>
    <r>
      <rPr>
        <b/>
        <u/>
        <sz val="14"/>
        <rFont val="TH SarabunPSK"/>
        <family val="2"/>
      </rPr>
      <t>ความเห็น</t>
    </r>
    <r>
      <rPr>
        <b/>
        <sz val="14"/>
        <rFont val="TH SarabunPSK"/>
        <family val="2"/>
      </rPr>
      <t xml:space="preserve"> </t>
    </r>
    <r>
      <rPr>
        <sz val="14"/>
        <rFont val="TH SarabunPSK"/>
        <family val="2"/>
      </rPr>
      <t xml:space="preserve"> เห็นควรสนับสนุน ทั้งนี้ควรระบุรายละเอียดแผนงานเป้าหมายรวมทั้งโครงการของจังหวัด และรายละเอียดเพิ่มเติมเกี่ยวกับจำนวนทีวีวงจรปิด (CCTV) ที่มีอยู่ในแต่ละพื้นที่ให้ชัดเจน</t>
    </r>
  </si>
  <si>
    <r>
      <rPr>
        <b/>
        <u/>
        <sz val="14"/>
        <rFont val="TH SarabunPSK"/>
        <family val="2"/>
      </rPr>
      <t>กิจกรรม</t>
    </r>
    <r>
      <rPr>
        <sz val="14"/>
        <rFont val="TH SarabunPSK"/>
        <family val="2"/>
      </rPr>
      <t xml:space="preserve">  1) จัดประชุมสัมมนาเจ้าหน้าที่โครงการ เพื่อทราบแนวทางการพัฒนาการให้บริการ การใช้เทคโนโลยีสารสนเทศและการสื่อสารสมัยใหม่
 2) ศึกษาดูงานนอกสถานที่ การให้บริการของหน่วยงาน องค์กรที่มีผลการปฏิบัติงานดีเยี่ยมในการให้บริการ
3) ประชาสัมพันธ์การให้บริการ สร้างความสัมพันธ์กับประชาชน และการสร้างภาพลักษณ์ของศูนย์บริการร่วม/เคาน์เตอร์บริการประชาชน 
4) การติดตามและประเมินผลคุณภาพการให้บริการ ทั้งในด้านประสิทธิภาพและประสิทธิผลตามความเหมาะสม 
 ศูนย์บริการร่วม/เคาน์เตอร์บริการประชาชน ณ ห้างบิ๊กซี ซูเปอร์เซ็นเตอร์ สาขาอุบลราชธานี (ชั้น 2)
</t>
    </r>
    <r>
      <rPr>
        <b/>
        <u/>
        <sz val="14"/>
        <rFont val="TH SarabunPSK"/>
        <family val="2"/>
      </rPr>
      <t>ความเห็น</t>
    </r>
    <r>
      <rPr>
        <sz val="14"/>
        <rFont val="TH SarabunPSK"/>
        <family val="2"/>
      </rPr>
      <t xml:space="preserve"> ไม่เห็นควรสนับสนุน ควรดำเนินการโดยงบปกติของหน่วยงาน</t>
    </r>
  </si>
  <si>
    <t>2.47 โครงการพัฒนาศักยภาพศูนย์บริการร่วมจังหวัด</t>
  </si>
  <si>
    <t>2.48 โครงการพัฒนากำลังคนภาครัฐ</t>
  </si>
  <si>
    <r>
      <rPr>
        <b/>
        <u/>
        <sz val="14"/>
        <rFont val="TH SarabunPSK"/>
        <family val="2"/>
      </rPr>
      <t>กิจกรรม</t>
    </r>
    <r>
      <rPr>
        <sz val="14"/>
        <rFont val="TH SarabunPSK"/>
        <family val="2"/>
      </rPr>
      <t xml:space="preserve"> 1) จัดอบรมความรู้ระเบียบ กฎหมาย ให้แก่คณะกรรมการหมู่บ้านที่ได้รับการจัดตั้งใหม่  1,700 คน
 2) ศึกษาดูงานหมู่บ้านต้นแบบ
 3) ศึกษาดูงานนอกสถานที่ โครงการอันเนื่องมาจากพระราชดำริเศรษฐกิจพอเพียง
</t>
    </r>
    <r>
      <rPr>
        <b/>
        <u/>
        <sz val="14"/>
        <rFont val="TH SarabunPSK"/>
        <family val="2"/>
      </rPr>
      <t>ความเห็น</t>
    </r>
    <r>
      <rPr>
        <sz val="14"/>
        <rFont val="TH SarabunPSK"/>
        <family val="2"/>
      </rPr>
      <t xml:space="preserve"> ไม่เห็นควรสนับสนุน ควรดำเนินการโดยงบปกติของหน่วยงาน</t>
    </r>
  </si>
  <si>
    <t xml:space="preserve">3. การพัฒนาการเกษตรและการแปรรูปสินค้าเกษตร  </t>
  </si>
  <si>
    <t xml:space="preserve">  -</t>
  </si>
  <si>
    <t xml:space="preserve">4. การบริหารจัดการทรัพยากร ธรรมชาติและสิ่งแวดล้อม </t>
  </si>
  <si>
    <t xml:space="preserve">5. ยุทธศาสตร์การเสริมสร้างและรักษาความมั่นคง </t>
  </si>
  <si>
    <t xml:space="preserve">การพัฒนาระบบบริหารงานแบบมุ่งผลสัมฤทธิ์  </t>
  </si>
  <si>
    <t xml:space="preserve">6. การพัฒนาระบบบริหารงานแบบมุ่งผลสัมฤทธิ์  </t>
  </si>
  <si>
    <r>
      <rPr>
        <b/>
        <u/>
        <sz val="14"/>
        <rFont val="TH SarabunPSK"/>
        <family val="2"/>
      </rPr>
      <t>กิจกรรม</t>
    </r>
    <r>
      <rPr>
        <b/>
        <sz val="14"/>
        <rFont val="TH SarabunPSK"/>
        <family val="2"/>
      </rPr>
      <t xml:space="preserve"> ก่อสร้างระบบส่งน้ำเพิ่มเติมจากสถานีสูบน้ำด้วยไฟฟ้าที่ก่อสร้างไว้เดิม  จำนวน 2 แห่ง </t>
    </r>
    <r>
      <rPr>
        <sz val="14"/>
        <rFont val="TH SarabunPSK"/>
        <family val="2"/>
      </rPr>
      <t xml:space="preserve">ได้แก่ </t>
    </r>
    <r>
      <rPr>
        <b/>
        <sz val="14"/>
        <rFont val="TH SarabunPSK"/>
        <family val="2"/>
      </rPr>
      <t xml:space="preserve"> 
</t>
    </r>
    <r>
      <rPr>
        <sz val="14"/>
        <rFont val="TH SarabunPSK"/>
        <family val="2"/>
      </rPr>
      <t>1)</t>
    </r>
    <r>
      <rPr>
        <b/>
        <sz val="14"/>
        <rFont val="TH SarabunPSK"/>
        <family val="2"/>
      </rPr>
      <t xml:space="preserve"> </t>
    </r>
    <r>
      <rPr>
        <sz val="14"/>
        <rFont val="TH SarabunPSK"/>
        <family val="2"/>
      </rPr>
      <t xml:space="preserve">ระบบส่งน้ำสถานีสูบน้ำด้วยไฟฟ้าบ้านนาไร่ใหญ่ ตำบลหนองฮาง อำเภอม่วงสามสิบ (12,000,000 บาท) พื้นที่การเกษตร 4,000 ไร่ 
2) ระบบส่งน้ำสถานีสูบน้ำด้วยไฟฟ้าบ้านป่าข่า ตำบลบุ่งมะแลง อำเภอสว่างวีระวงศ์ (27,000,000 บาท) พื้นที่การเกษตร 1,000 ไร่      
</t>
    </r>
    <r>
      <rPr>
        <b/>
        <u/>
        <sz val="14"/>
        <rFont val="TH SarabunPSK"/>
        <family val="2"/>
      </rPr>
      <t>ความเห็น</t>
    </r>
    <r>
      <rPr>
        <b/>
        <i/>
        <sz val="14"/>
        <rFont val="TH SarabunPSK"/>
        <family val="2"/>
      </rPr>
      <t xml:space="preserve"> </t>
    </r>
    <r>
      <rPr>
        <i/>
        <sz val="14"/>
        <rFont val="TH SarabunPSK"/>
        <family val="2"/>
      </rPr>
      <t xml:space="preserve"> </t>
    </r>
    <r>
      <rPr>
        <sz val="14"/>
        <rFont val="TH SarabunPSK"/>
        <family val="2"/>
      </rPr>
      <t>เห็นควรสนับสนุนเนื่องจากสอดคล้องกับนโยบายของรัฐบาลในปรับโครงสร้างเศรษฐกิจ สร้างอาชีพและเพิ่มรายได้ ควรกำหนดแนวทางการดูแลรักษาให้ชัดเจนและมีการติดตามประเมินผลอย่างต่อเนื่อง</t>
    </r>
  </si>
  <si>
    <t>รวมทั้งสิ้น</t>
  </si>
  <si>
    <t xml:space="preserve">การพัฒนาการเกษตรและการแปรรูปสินค้าเกษตร </t>
  </si>
  <si>
    <t xml:space="preserve"> การบริหารจัดการทรัพยากร ธรรมชาติและสิ่งแวดล้อม</t>
  </si>
  <si>
    <t xml:space="preserve">ยุทธศาสตร์การเสริมสร้างและรักษาความมั่นคง </t>
  </si>
  <si>
    <t>รวม  6  ยุทธศาสตร์</t>
  </si>
  <si>
    <r>
      <t>กิจกรรม</t>
    </r>
    <r>
      <rPr>
        <sz val="14"/>
        <rFont val="TH SarabunPSK"/>
        <family val="2"/>
      </rPr>
      <t xml:space="preserve"> ไม่มีรายละเอียดโครงการ
</t>
    </r>
    <r>
      <rPr>
        <u/>
        <sz val="14"/>
        <rFont val="TH SarabunPSK"/>
        <family val="2"/>
      </rPr>
      <t>ความเห็น</t>
    </r>
    <r>
      <rPr>
        <sz val="14"/>
        <rFont val="TH SarabunPSK"/>
        <family val="2"/>
      </rPr>
      <t xml:space="preserve">  ไม่เห็นควรสนับสนุน เนื่องจากไม่มีรายละเอียดของกิจกรรม</t>
    </r>
  </si>
  <si>
    <t xml:space="preserve">การพัฒนาการเกษตรและการแปรรูปสินค้าเกษตร  </t>
  </si>
  <si>
    <t xml:space="preserve">การบริหารจัดการทรัพยากร ธรรมชาติและสิ่งแวดล้อม </t>
  </si>
  <si>
    <r>
      <rPr>
        <b/>
        <u/>
        <sz val="14"/>
        <rFont val="TH SarabunPSK"/>
        <family val="2"/>
      </rPr>
      <t>กิจกรรม</t>
    </r>
    <r>
      <rPr>
        <b/>
        <sz val="14"/>
        <rFont val="TH SarabunPSK"/>
        <family val="2"/>
      </rPr>
      <t xml:space="preserve"> </t>
    </r>
    <r>
      <rPr>
        <sz val="14"/>
        <rFont val="TH SarabunPSK"/>
        <family val="2"/>
      </rPr>
      <t xml:space="preserve"> 1)</t>
    </r>
    <r>
      <rPr>
        <b/>
        <sz val="14"/>
        <rFont val="TH SarabunPSK"/>
        <family val="2"/>
      </rPr>
      <t xml:space="preserve"> </t>
    </r>
    <r>
      <rPr>
        <sz val="14"/>
        <rFont val="TH SarabunPSK"/>
        <family val="2"/>
      </rPr>
      <t xml:space="preserve">สำรวจพื้นที่เป้าหมาย
2) ก่อสร้างฝายแบบผสมผสาน จำนวน 1,000 แห่ง (ฝายละ 5,000 บาท)
3) จับค่าพิกัด GPS ฝาย                                 
</t>
    </r>
    <r>
      <rPr>
        <b/>
        <u/>
        <sz val="14"/>
        <rFont val="TH SarabunPSK"/>
        <family val="2"/>
      </rPr>
      <t>ความเห็น</t>
    </r>
    <r>
      <rPr>
        <sz val="14"/>
        <rFont val="TH SarabunPSK"/>
        <family val="2"/>
      </rPr>
      <t xml:space="preserve"> เห็นควรสนับสนุน และควรกำหนดแนวทางการดูแลรักษาให้ชัดเจนและมีการติดตามประเมินผลอย่างต่อเนื่องเพื่อให้เกิดสัมฤทธ์ผลในโครงการ</t>
    </r>
  </si>
  <si>
    <r>
      <rPr>
        <b/>
        <u/>
        <sz val="14"/>
        <rFont val="TH SarabunPSK"/>
        <family val="2"/>
      </rPr>
      <t>กิจกรรม</t>
    </r>
    <r>
      <rPr>
        <sz val="14"/>
        <rFont val="TH SarabunPSK"/>
        <family val="2"/>
      </rPr>
      <t xml:space="preserve">    1) ดำเนินการจัดทำข้อตกลงสินค้าเกษตร (Contract Farming) และกิจกรรมเจรจาจับคู่ธุรกิจการค้า (Business Matching) โดย 
1.1) จัดประชุมเตรียมความพร้อมหน่วยงานที่เกี่ยวข้อง
1.2) คัดเลือกผู้ประกอบการเข้าร่วมโครงการ
1.3) สำรวจพื้นที่แหล่งเพาะปลูกสินค้าเกษตร และตลาดสินค้าในหมวดต่างๆ
1.4) จัดประชุมเจรจาคณะผู้แทนภาครัฐ/เอกชน และผู้ประกอบการทั้ง 2 ฝ่าย
1.5) จัดพิธีลงนามสัญญาตลาดข้อตกลงสินค้าเกษตร (Contract  Farming)และบันทึกข้อตกลงกิจกรรมเจรจาจับคู่ธุรกิจการค้า (Business Matching)
1.6) นำผู้แทนภาครัฐ  ผู้ประกอบการ เกษตรกร ศึกษาดูงาน
1.7) สรุปผลการดำเนินงาน/ประเมินผล
 2) พื้นที่ดำเนินงาน
2.1) ณ แขวงจำปาสัก สปป.ลาว งบประมาณ 2,000,000 บาท
2.2) ณ แขวงสาละวัน สปป.ลาว งบประมาณ 2,000,000 บาท
</t>
    </r>
    <r>
      <rPr>
        <b/>
        <u/>
        <sz val="14"/>
        <rFont val="TH SarabunPSK"/>
        <family val="2"/>
      </rPr>
      <t>ความเห็น</t>
    </r>
    <r>
      <rPr>
        <b/>
        <sz val="14"/>
        <rFont val="TH SarabunPSK"/>
        <family val="2"/>
      </rPr>
      <t xml:space="preserve"> </t>
    </r>
    <r>
      <rPr>
        <sz val="14"/>
        <rFont val="TH SarabunPSK"/>
        <family val="2"/>
      </rPr>
      <t>เห็นควรสนับสนุน ทั้งนี้ควรพิจารณากรอบความร่วมมือระหว่างประเทศ เพื่อให้เป็นไปตามกฎ ระเบียบ ข้อตกลงระหว่างประเทศ</t>
    </r>
  </si>
  <si>
    <r>
      <rPr>
        <b/>
        <u/>
        <sz val="14"/>
        <rFont val="TH SarabunPSK"/>
        <family val="2"/>
      </rPr>
      <t>กิจกรรม</t>
    </r>
    <r>
      <rPr>
        <b/>
        <sz val="14"/>
        <rFont val="TH SarabunPSK"/>
        <family val="2"/>
      </rPr>
      <t xml:space="preserve"> </t>
    </r>
    <r>
      <rPr>
        <sz val="14"/>
        <rFont val="TH SarabunPSK"/>
        <family val="2"/>
      </rPr>
      <t xml:space="preserve">1) ประชุมสัมมนา เพื่อลดปัญหา/อุปสรรคทางการค้ากับประเทศเพื่อนบ้านในกรอบ ASEAN สู่ AEC ณ แขวงจำปาสัก สปป.ลาว จำนวน 1 ครั้ง
2) จัดกิจกรรมสันทนาการสานสัมพันธ์
3) สรุปผลการดำเนินงาน
</t>
    </r>
    <r>
      <rPr>
        <b/>
        <u/>
        <sz val="14"/>
        <rFont val="TH SarabunPSK"/>
        <family val="2"/>
      </rPr>
      <t>ความเห็น</t>
    </r>
    <r>
      <rPr>
        <b/>
        <sz val="14"/>
        <rFont val="TH SarabunPSK"/>
        <family val="2"/>
      </rPr>
      <t xml:space="preserve"> </t>
    </r>
    <r>
      <rPr>
        <sz val="14"/>
        <rFont val="TH SarabunPSK"/>
        <family val="2"/>
      </rPr>
      <t>เห็นควรสนับสนุน แต่เนื่องจากกิจกรรมเป็นกิจกรรมการดูงานต่างประเทศ</t>
    </r>
    <r>
      <rPr>
        <b/>
        <sz val="14"/>
        <rFont val="TH SarabunPSK"/>
        <family val="2"/>
      </rPr>
      <t xml:space="preserve"> </t>
    </r>
    <r>
      <rPr>
        <sz val="14"/>
        <rFont val="TH SarabunPSK"/>
        <family val="2"/>
      </rPr>
      <t>ควรตรวจสอบความซ้ำซ้อนของโครงการกับหน่วยงานที่รับผิดชอบ และตรวจสอบกิจกรรมให้สอดคล้องกับแนวทางที่ ก.น.จ. กำหนด</t>
    </r>
  </si>
  <si>
    <t>2.3 โครงการส่งเสริมการเลี้ยงสัตว์ปีกตามวิถีชีวิตเกษตรกร</t>
  </si>
  <si>
    <t>9) โครงการก่อสร้างฝายน้ำล้น แบบ มข.2527 บ้านเบญจ์ หมู่ 4 ต.หนองอ้ม อ.ทุ่งศรีอุดม จ.อุบลราชธานี 1,705,000 บาท</t>
  </si>
  <si>
    <r>
      <rPr>
        <b/>
        <sz val="14"/>
        <rFont val="TH SarabunPSK"/>
        <family val="2"/>
      </rPr>
      <t xml:space="preserve"> </t>
    </r>
    <r>
      <rPr>
        <b/>
        <u/>
        <sz val="14"/>
        <rFont val="TH SarabunPSK"/>
        <family val="2"/>
      </rPr>
      <t>กิจกรรม</t>
    </r>
    <r>
      <rPr>
        <b/>
        <sz val="14"/>
        <rFont val="TH SarabunPSK"/>
        <family val="2"/>
      </rPr>
      <t xml:space="preserve"> </t>
    </r>
    <r>
      <rPr>
        <sz val="14"/>
        <rFont val="TH SarabunPSK"/>
        <family val="2"/>
      </rPr>
      <t xml:space="preserve">ก่อสร้างทางและสะพาน 
1) โครงการก่อสร้างถนน คสล. หมู่ที่ 6 บ้านบกออก ตำบลโนนผึ้ง  อ.วารินชำราบ จ.อุบลราชธานี  1,447,000 บาท
2) โครงการก่อสร้างถนน คสล. หมู่ที่ 6 บ้านหินลาด (ทางไปสถานที่ท่องเที่ยวแก่งไฮ) อ.พิบูลมังสาหาร  1,980,000 บาท
3) โครงการก่อสร้างสะพานข้ามลำห้วยพระโรจน์ อ.ม่วงสามสิบ จ.อุบลราชธานี ขนาดกว้าง 7 เมตร  ยาว 12 เมตร 2,500,000 บาท
4) โครงการก่อสร้างถนน คสล. บ้านทุ่งนาใน หมู่ที่ 15 ต.ท่าช้าง  เชื่อมต่อบ้านท่าช้างน้อย หมู่ที่ 10 ต.ท่าช้าง อ.สว่างวีระวงศ์ จ.อุบลราชธานี 1,060,000 บาท
</t>
    </r>
    <r>
      <rPr>
        <b/>
        <u/>
        <sz val="14"/>
        <rFont val="TH SarabunPSK"/>
        <family val="2"/>
      </rPr>
      <t>ความเห็น</t>
    </r>
    <r>
      <rPr>
        <sz val="14"/>
        <rFont val="TH SarabunPSK"/>
        <family val="2"/>
      </rPr>
      <t xml:space="preserve">  เห็นควรสนับสนุน ควรเพิ่มเติมรายละเอียดความสำคัญ ความจำเป็นเร่งด่วนในพื้นที่ที่ก่อสร้าง ขนาด ระยะทางในการก่อสร้าง รวมถึงจำนวนพื้นที่และผู้ได้รับประโยชน์</t>
    </r>
  </si>
  <si>
    <r>
      <rPr>
        <b/>
        <u/>
        <sz val="14"/>
        <rFont val="TH SarabunPSK"/>
        <family val="2"/>
      </rPr>
      <t>กิจกรรม</t>
    </r>
    <r>
      <rPr>
        <sz val="14"/>
        <rFont val="TH SarabunPSK"/>
        <family val="2"/>
      </rPr>
      <t xml:space="preserve">  พัฒนาตลาดการค้าชายแดนจุดผ่อนปรนช่องตาอู  โดยดำเนินการ  1) จัดอบรมสัมมนา
2) แข่งขันกีฬา
3) เชื่อมความสัมพันธ์
โดยมีการเชื่อมสัมพันธ์กับเมืองสุขุมา แขวงจำปาสัก สปป.ลาว
 </t>
    </r>
    <r>
      <rPr>
        <b/>
        <u/>
        <sz val="14"/>
        <rFont val="TH SarabunPSK"/>
        <family val="2"/>
      </rPr>
      <t>ความเห็น</t>
    </r>
    <r>
      <rPr>
        <sz val="14"/>
        <rFont val="TH SarabunPSK"/>
        <family val="2"/>
      </rPr>
      <t xml:space="preserve"> เห็นควรสนับสนุน ทั้งนี้ควรเพิ่มเติมรายละเอียดของกิจกรรม แบบรายการ จำนวนกลุ่มเป้าหมาย และวิธีดำเนินการให้ชัดเจน</t>
    </r>
  </si>
  <si>
    <r>
      <rPr>
        <b/>
        <u/>
        <sz val="14"/>
        <rFont val="TH SarabunPSK"/>
        <family val="2"/>
      </rPr>
      <t>กิจกรรม</t>
    </r>
    <r>
      <rPr>
        <sz val="14"/>
        <rFont val="TH SarabunPSK"/>
        <family val="2"/>
      </rPr>
      <t xml:space="preserve">  จัดตั้งจุดตรวจ จุดสกัดร่วมตามแนวชายแดนทุกตำบล  หมู่บ้าน ในเขตอำเภอบุณฑริก  จังหวัดอุบลราชธานี  ที่ติดแนวชายแดน  
</t>
    </r>
    <r>
      <rPr>
        <b/>
        <u/>
        <sz val="14"/>
        <rFont val="TH SarabunPSK"/>
        <family val="2"/>
      </rPr>
      <t>ความเห็น</t>
    </r>
    <r>
      <rPr>
        <sz val="14"/>
        <rFont val="TH SarabunPSK"/>
        <family val="2"/>
      </rPr>
      <t xml:space="preserve"> เห็นควรสนับสนุน เนื่องจากเป็นการป้องกันตามแนวชายแดน แต่ ควรระบุพื้นที่และจำนวนจุดที่ติดตั้งให้ชัดเจน</t>
    </r>
  </si>
  <si>
    <r>
      <rPr>
        <b/>
        <u/>
        <sz val="14"/>
        <rFont val="TH SarabunPSK"/>
        <family val="2"/>
      </rPr>
      <t>กิจกรรม</t>
    </r>
    <r>
      <rPr>
        <sz val="14"/>
        <rFont val="TH SarabunPSK"/>
        <family val="2"/>
      </rPr>
      <t xml:space="preserve">  1) ฝึกอบรมภาษาให้ข้าราชการในจังหวัดอุบลราชธานีเพื่อเตรียมเข้าสู่ประชาคมอาเซียน (อังกฤษ ลาว กัมพูชา เวียดนาม) 4 หลักสูตรๆละ 10 วัน จำนวน 3,000 คน 
2) ทัศนศึกษาดูงานในต่างประเทศ (ลาว กัมพูชา เวียดนาม จีน) ของคณะผู้บริหารและเจ้าหน้าที่ของจังหวัดอุบลราชธานี จำนวน 320 คน ( 4 รุ่น)
</t>
    </r>
    <r>
      <rPr>
        <b/>
        <u/>
        <sz val="14"/>
        <rFont val="TH SarabunPSK"/>
        <family val="2"/>
      </rPr>
      <t>ความเห็น</t>
    </r>
    <r>
      <rPr>
        <sz val="14"/>
        <rFont val="TH SarabunPSK"/>
        <family val="2"/>
      </rPr>
      <t xml:space="preserve"> ไม่เห็นควรสนับสนุน ควรดำเนินการโดยงบปกติของหน่วยงาน</t>
    </r>
  </si>
  <si>
    <r>
      <rPr>
        <b/>
        <u/>
        <sz val="14"/>
        <rFont val="TH SarabunPSK"/>
        <family val="2"/>
      </rPr>
      <t>กิจกรรม</t>
    </r>
    <r>
      <rPr>
        <sz val="14"/>
        <rFont val="TH SarabunPSK"/>
        <family val="2"/>
      </rPr>
      <t xml:space="preserve">  ฝึกอบรมเพิ่มขีดสมรรถนะบุคลากร ข้าราชการในจังหวัดอุบลราชธานี เพื่อเตรียมความพร้อมสู่ประชาคมอาเซียน  จำนวน 1 หลักสูตร (5 รุ่นๆ ละ 2 วัน)  รวมใช้เวลา 10 วัน  จำนวน 3,000 คน 
</t>
    </r>
    <r>
      <rPr>
        <b/>
        <u/>
        <sz val="14"/>
        <rFont val="TH SarabunPSK"/>
        <family val="2"/>
      </rPr>
      <t>ความเห็น</t>
    </r>
    <r>
      <rPr>
        <sz val="14"/>
        <rFont val="TH SarabunPSK"/>
        <family val="2"/>
      </rPr>
      <t xml:space="preserve"> ไม่เห็นควรสนับสนุน ควรดำเนินการโดยงบปกติของหน่วยงาน</t>
    </r>
  </si>
  <si>
    <t xml:space="preserve">2.16 โครงการมหกรรมผลิตภัณฑ์ OTOP และจำหน่ายสินค้า OTOP  </t>
  </si>
  <si>
    <r>
      <rPr>
        <b/>
        <u/>
        <sz val="14"/>
        <rFont val="TH SarabunPSK"/>
        <family val="2"/>
      </rPr>
      <t>กิจกรรม</t>
    </r>
    <r>
      <rPr>
        <sz val="14"/>
        <rFont val="TH SarabunPSK"/>
        <family val="2"/>
      </rPr>
      <t xml:space="preserve">  1) จัดมหกรรมผลิตภัณฑ์ OTOP เด่น และจำหน่ายสินค้า OTOP ในจังหวัด จำนวน 1 ครั้ง มีผู้ประกอบการและกลุ่มผู้ผลิต OTOP 150 ราย 1,498,000 บาท
2) การพัฒนาผลิตภัณฑ์ OTOP สู่เศรษฐกิจสร้างสรรค์ : คัดเลือกผู้ผลิต ผู้ประกอบการ OTOP ระดับ C-D ดาว เข้าร่วมกิจกรรมและอบรม จำนวน 50 กลุ่ม ตัวแทนกลุ่มละ 2 คน รวม 100 คน และเจ้าหน้าที่ 10 คน 416,000 บาท
3) การพัฒนาผลิตภัณฑ์ OTOP สู่เศรษฐกิจสร้างสรรค์ : คัดเลือกผู้ผลิต ผู้ประกอบการ OTOP ระดับ B ดาว เข้าร่วมกิจกรรมและอบรม จำนวน 80 กลุ่ม ตัวแทนกลุ่มละ 2 คน รวม 160 คน และเจ้าหน้าที่ 10 คน 606,000 บาท
</t>
    </r>
    <r>
      <rPr>
        <b/>
        <u/>
        <sz val="14"/>
        <rFont val="TH SarabunPSK"/>
        <family val="2"/>
      </rPr>
      <t>ความเห็น</t>
    </r>
    <r>
      <rPr>
        <sz val="11"/>
        <rFont val="TH SarabunPSK"/>
        <family val="2"/>
      </rPr>
      <t xml:space="preserve"> </t>
    </r>
    <r>
      <rPr>
        <sz val="14"/>
        <rFont val="TH SarabunPSK"/>
        <family val="2"/>
      </rPr>
      <t xml:space="preserve"> เห็นควรสนับสนุน ควรตรวจสอบความซ้ำซ้อนกับภารกิจปกติ </t>
    </r>
  </si>
  <si>
    <r>
      <rPr>
        <b/>
        <u/>
        <sz val="14"/>
        <rFont val="TH SarabunPSK"/>
        <family val="2"/>
      </rPr>
      <t>กิจกรรม</t>
    </r>
    <r>
      <rPr>
        <sz val="14"/>
        <rFont val="TH SarabunPSK"/>
        <family val="2"/>
      </rPr>
      <t xml:space="preserve">   1) สำรวจหมู่บ้านเป้าหมาย 20 หมู่บ้าน 
2) ประชาสัมพันธ์โครงการ(เอกสารคู่มือ,สรุปผล,แผ่นป้ายประชาสัมพันธ์)
3) จัดเวทีชาวบ้านระดมความคิดเห็น
4) อบรม/ศึกษาดูงานพื้นที่ประสบความสำเร็จ หมู่บ้านละ 20 คน 
5) แจกกล้าไม้ ชนิดไม้ใช้สอยและชนิดที่กินได้ จำนวน 6,200 กล้า 
6) พัฒนาเพิ่มมูลค่าให้แก่ป่าพื้นบ้านแหล่งอาหารชุมชน ปลูกเสริมเชื้อเห็ดป่าพื้นบ้าน เลี้ยงไข่มดแดง
7) ปลูกป่า 800 ล้านกล้า 80 พรรษา มหาราชินีฯ 
</t>
    </r>
    <r>
      <rPr>
        <b/>
        <u/>
        <sz val="14"/>
        <rFont val="TH SarabunPSK"/>
        <family val="2"/>
      </rPr>
      <t>ความเห็น</t>
    </r>
    <r>
      <rPr>
        <sz val="14"/>
        <rFont val="TH SarabunPSK"/>
        <family val="2"/>
      </rPr>
      <t xml:space="preserve"> เห็นควรสนับสนุนเนื่องจากเป็นการฟื้นฟูป่า ทั้งนี้ควรมีการติดตามประเมินผลของโครงการอย่างต่อเนื่อง</t>
    </r>
  </si>
  <si>
    <r>
      <rPr>
        <b/>
        <u/>
        <sz val="14"/>
        <rFont val="TH SarabunPSK"/>
        <family val="2"/>
      </rPr>
      <t>กิจกรรม</t>
    </r>
    <r>
      <rPr>
        <sz val="14"/>
        <rFont val="TH SarabunPSK"/>
        <family val="2"/>
      </rPr>
      <t xml:space="preserve">  1) การจัดการขยะมูลฝอยแบบครบวงจร 1.1)จัดฝึกอบรม 40 ศูนย์ 4,000 คน 1.2)จัดเสวนา 8,000 คน 1.3)จัดทำสื่อประชาสัมพันธ์ คู่มือ 10,000 เล่ม แผ่นพับ 10,000 แผ่น และแผ่นป้าย  160 แผ่น  1.4) กิจกรรมสาธิต(ค่าภาชนะ รองรับขยะ น้ำ EM กากน้ำตาล เครื่องตราชั่งมาตรฐาน 15, 60 กก. ค่าเครื่องล้างถุงพลาสติก 40 ชุด) 1.5)นิเทศและติดตาม 
2) ศูนย์สาธิตการจัดการขยะเหลือศูนย์ขยายสู่ชุมชน 200 ศูนย์ 2.1)จัดประชุม สัมมนา ฝึกอบรม 400 คน 2.2)จัดซื้อวัสดุอุปกรณ์ในการฝึกอบรม ได้แก่ ถังดักไขมัน เครื่องตรวจวัดคุณภาพน้ำภาคสนาม 4 เครื่อง
</t>
    </r>
  </si>
  <si>
    <r>
      <t xml:space="preserve">3) ขยายผลศูนย์สาธิตการจัดการขยะเหลือศูนย์ขยายสู่ชุมชน 200 ศูนย์  3.1)อบรมกรรมการศูนย์ฯ 4,000 คน 3.2)จัดซื้อวัสดุสาธิต ภาชนะรองรับขยะ น้ำ EM กากน้ำตาล เครื่องตราชั่งมาตรฐาน 15, 60 กก. ชุดรวบรวมขยะ 4 ช่อง 200 ชุด  3.3)จัดทำคู่มือดำเนินงานศูนย์ฯ 20,000 เล่ม  3.4)จัดกิจกรรมรณรงค์ Big Cleaning Day 4 ครั้ง 3.5)จัดทำสื่อประชาสัมพันธ์ทางรายการวิทยุ โทรทัศน์ เคเบิ้ลทีวี จัดทำ website และจัดทำสติ๊กเกอร์ประชาสัมพันธ์ ซึ่งมีกลุ่มเป้าหมายสถานที่ราชการ  อำเภอ  อปท.  โรงเรียน สถานประกอบการ  วัด  ถนน พื้นที่พิเศษ  และศูนย์สาธิตการจัดการขยะเหลือศูนย์ องค์กรปกครองส่วนท้องถิ่น พื้นที่จังหวัดอุบลราชธานี 
</t>
    </r>
    <r>
      <rPr>
        <b/>
        <u/>
        <sz val="14"/>
        <rFont val="TH SarabunPSK"/>
        <family val="2"/>
      </rPr>
      <t>ความเห็น</t>
    </r>
    <r>
      <rPr>
        <sz val="14"/>
        <rFont val="TH SarabunPSK"/>
        <family val="2"/>
      </rPr>
      <t xml:space="preserve">  เห็นควรสนับสนุน ควรบูรณาการงบประมาณกับหน่วยงานปกติ</t>
    </r>
  </si>
  <si>
    <r>
      <rPr>
        <b/>
        <u/>
        <sz val="14"/>
        <rFont val="TH SarabunPSK"/>
        <family val="2"/>
      </rPr>
      <t>กิจกรรม</t>
    </r>
    <r>
      <rPr>
        <sz val="14"/>
        <rFont val="TH SarabunPSK"/>
        <family val="2"/>
      </rPr>
      <t xml:space="preserve">  1) สำรวจพื้นที่เป้าหมายที่เหมาะสมต่อการปลูกหญ้าแฝกในพื้นที่ป่าอนุรักษ์ 
2) จัดเตรียมกล้าหญ้าแฝกและปลูกหญ้าแฝก จำนวน 1,000,000 กล้า ในอุทยานแห่งชาติภูจองนายอย อำเภอบุณฑริก อำเภอนาจะหลวย อำเภอน้ำยืน จังหวัดอุบลราชธานี, อุทยานแห่งชาติแก่งตะนะ อำเภอโขงเจียม อำเภอสิรินธร จังหวัดอุบลราชธานี, อุทยานแห่งชาติผาแต้ม อำเภอโพธิ์ไทร อำเภอศรีเมืองใหม่ อำเภอโขงเจียม จังหวัดอุบลราชธานี, อุทยานแห่งชาติเขาพระวิหาร อำเภอน้ำยืน อำเภอน้ำขุ่น จังหวัดอุบลราชธานี, เขตรักษาพันธุ์สัตว์ป่าบุณฑริก-ยอดมน อำเภอสิรินธร อำเภอบุณฑริก จังหวัดอุบลราชธานี, เขตรักษาพันธุ์สัตว์ป่ายอดโดม อำเภอน้ำยืน  จังหวัดอุบลราชธานี
</t>
    </r>
    <r>
      <rPr>
        <b/>
        <u/>
        <sz val="14"/>
        <rFont val="TH SarabunPSK"/>
        <family val="2"/>
      </rPr>
      <t>ความเห็น</t>
    </r>
    <r>
      <rPr>
        <sz val="14"/>
        <rFont val="TH SarabunPSK"/>
        <family val="2"/>
      </rPr>
      <t xml:space="preserve"> เห็นควรสนับสนุน ควรทบทวนกิจกรรมที่ดำเนินการว่ามีความซ้ำซ้อนกับหน่วยงานที่รับผิดชอบหรือไม่  </t>
    </r>
  </si>
  <si>
    <r>
      <t>กิจกรรม</t>
    </r>
    <r>
      <rPr>
        <b/>
        <sz val="14"/>
        <rFont val="TH SarabunPSK"/>
        <family val="2"/>
      </rPr>
      <t xml:space="preserve"> </t>
    </r>
    <r>
      <rPr>
        <sz val="14"/>
        <rFont val="TH SarabunPSK"/>
        <family val="2"/>
      </rPr>
      <t>1) ศึกษา รวบรวมและวิเคราะห์ข้อมูลพื้นฐานด้านต่างๆของวิสาหกิจชุมชนในจังหวัดอุบลราชธานี 
2) คัดเลือกกลุ่มเป้าหมายเพื่อเข้าร่วมโครงการ 
3)</t>
    </r>
    <r>
      <rPr>
        <b/>
        <sz val="14"/>
        <rFont val="TH SarabunPSK"/>
        <family val="2"/>
      </rPr>
      <t xml:space="preserve"> </t>
    </r>
    <r>
      <rPr>
        <sz val="14"/>
        <rFont val="TH SarabunPSK"/>
        <family val="2"/>
      </rPr>
      <t xml:space="preserve">ฝึกอบรมกลุ่มผู้ผลิตฯ 250 คน และแจกกระเป๋าเอกสาร 250 ใบ 
4) จ้างเหมาจัดทำต้นแบบบรรจุภัณฑ์ 
5) ติดตามประเมินผลโครงการ
</t>
    </r>
    <r>
      <rPr>
        <b/>
        <u/>
        <sz val="14"/>
        <rFont val="TH SarabunPSK"/>
        <family val="2"/>
      </rPr>
      <t>ความเห็น</t>
    </r>
    <r>
      <rPr>
        <b/>
        <sz val="14"/>
        <rFont val="TH SarabunPSK"/>
        <family val="2"/>
      </rPr>
      <t xml:space="preserve">  </t>
    </r>
    <r>
      <rPr>
        <sz val="14"/>
        <rFont val="TH SarabunPSK"/>
        <family val="2"/>
      </rPr>
      <t xml:space="preserve">เห็นควรสนับสนุน ควรบูรณาการร่วมกับภารกิจปกติ </t>
    </r>
  </si>
  <si>
    <r>
      <rPr>
        <b/>
        <u/>
        <sz val="14"/>
        <rFont val="TH SarabunPSK"/>
        <family val="2"/>
      </rPr>
      <t>กิจกรรม</t>
    </r>
    <r>
      <rPr>
        <sz val="14"/>
        <rFont val="TH SarabunPSK"/>
        <family val="2"/>
      </rPr>
      <t xml:space="preserve"> 1) อบรม/สัมมนาอาสาสมัครแรงงานและเครือข่ายแรงงานนอกระบบ 460 คน 
2) จัดซื้อวัสดุแจก (กระเป๋าเอกสาร 460 ใบ)
</t>
    </r>
    <r>
      <rPr>
        <b/>
        <u/>
        <sz val="14"/>
        <rFont val="TH SarabunPSK"/>
        <family val="2"/>
      </rPr>
      <t>ความเห็น</t>
    </r>
    <r>
      <rPr>
        <sz val="14"/>
        <rFont val="TH SarabunPSK"/>
        <family val="2"/>
      </rPr>
      <t xml:space="preserve">  เห็นควรสนับสนุน เนื่องจากสอดคล้องกับหลักเกณฑ์ กนจ. กำหนด</t>
    </r>
  </si>
  <si>
    <r>
      <rPr>
        <b/>
        <u/>
        <sz val="14"/>
        <rFont val="TH SarabunPSK"/>
        <family val="2"/>
      </rPr>
      <t>กิจกรรม</t>
    </r>
    <r>
      <rPr>
        <sz val="14"/>
        <rFont val="TH SarabunPSK"/>
        <family val="2"/>
      </rPr>
      <t xml:space="preserve"> จัดทำป้ายนำทางเข้าเมือง  บนทางหลวงสายหลักในความควบคุมของแขวงการทางอุบลราชธานีที่ 1  และในเขตชุมชนเมือง 227 ตร.ม.
</t>
    </r>
    <r>
      <rPr>
        <b/>
        <u/>
        <sz val="14"/>
        <rFont val="TH SarabunPSK"/>
        <family val="2"/>
      </rPr>
      <t>ความเห็น</t>
    </r>
    <r>
      <rPr>
        <sz val="14"/>
        <rFont val="TH SarabunPSK"/>
        <family val="2"/>
      </rPr>
      <t xml:space="preserve">  เห็นควรสนับสนุนทั้งนี้ควรเพิ่มเติมรายละเอียดพื้นที่ดำเนินการและจัดลำดับความสำคัญของเส้นทางให้ชัดเจน</t>
    </r>
  </si>
  <si>
    <r>
      <rPr>
        <b/>
        <u/>
        <sz val="14"/>
        <rFont val="TH SarabunPSK"/>
        <family val="2"/>
      </rPr>
      <t>กิจกรรม</t>
    </r>
    <r>
      <rPr>
        <sz val="14"/>
        <rFont val="TH SarabunPSK"/>
        <family val="2"/>
      </rPr>
      <t xml:space="preserve">  1) ฝึกอบรมทบทวนชุดรักษาความปลอดภัยหมู่บ้านชายแดน เพื่อให้มีจิตสำนึก มีทักษะ ในการปฏิบัติหน้าที่ 1,540 คน
2) สนับสนุนงบประมาณให้ชุดรักษาความปลอดภัยหมู่บ้านของหมู่บ้านชายแดน ปฏิบัติหน้าที่เวรยาม ลาดตระเวนในหมู่บ้าน และจุดเสี่ยงต่อการกระทำผิดกฎหมาย 
3) จัดชุดเฉพาะกิจอำเภอชายแดน  10 อำเภอ ประสานงานช่วยเหลือสนับสนุนการปฏิบัติหน้าที่ของชุดรักษาความปลอดภัยหมู่บ้าน
</t>
    </r>
    <r>
      <rPr>
        <b/>
        <u/>
        <sz val="14"/>
        <rFont val="TH SarabunPSK"/>
        <family val="2"/>
      </rPr>
      <t>ความเห็น</t>
    </r>
    <r>
      <rPr>
        <sz val="14"/>
        <rFont val="TH SarabunPSK"/>
        <family val="2"/>
      </rPr>
      <t xml:space="preserve"> เห็นควรสนับสนุน ควรบูรณาการร่วมกับภารกิจปกติ</t>
    </r>
  </si>
  <si>
    <t>หมายเหตุ : การจัดสรรตามกรอบวงเงินงบประมาณปี 2557 ตามเกณฑ์ของ ก.น.จ. ของจังหวัดอุบลราชธานี</t>
  </si>
  <si>
    <r>
      <rPr>
        <b/>
        <u/>
        <sz val="14"/>
        <rFont val="TH SarabunPSK"/>
        <family val="2"/>
      </rPr>
      <t>กิจกรรม</t>
    </r>
    <r>
      <rPr>
        <sz val="14"/>
        <rFont val="TH SarabunPSK"/>
        <family val="2"/>
      </rPr>
      <t xml:space="preserve"> 1) ประชุมคณะทำงาน ประสานงานพื้นที่  กลุ่มเป้าหมาย
2) จัดประชุมเวทีเสริมสร้างองค์ความรู้เครือข่ายครอบครัวในท้องถิ่น 500 ครอบครัว
3) พัฒนาระบบฐานข้อมูลครอบครัวในชุมชน  งบประมาณ 
4) โครงการพัฒนาศักยภาพของครอบครัวในชุมชน  
5) ยกระดับศูนย์การเรียนรู้เพื่อเสริมสร้างความเข้มแข็งแก่ครอบครัวในชุมชนเตรียมความพร้อมสู่สังคมอาเซียน 
ในพื้นที่อำเภอชายแดน 5 แห่ง ได้แก่อำเภอที่อยู่ชายแดน  อำเภอเขมราฐ สิรินธร  น้ำยืน  และอำเภอที่อยู่ใกล้เมือง  2 อำเภอคือ อำเภอเมือง และอำเภอวารินชำราบ  จังหวัดอุบลราชธานี 
</t>
    </r>
    <r>
      <rPr>
        <b/>
        <u/>
        <sz val="14"/>
        <rFont val="TH SarabunPSK"/>
        <family val="2"/>
      </rPr>
      <t>ความเห็น</t>
    </r>
    <r>
      <rPr>
        <sz val="14"/>
        <rFont val="TH SarabunPSK"/>
        <family val="2"/>
      </rPr>
      <t xml:space="preserve"> เห็นควรสนับสนุน ควรบูรณาการงบประมาณกับหน่วยงานปกติ</t>
    </r>
  </si>
  <si>
    <r>
      <rPr>
        <b/>
        <u/>
        <sz val="14"/>
        <rFont val="TH SarabunPSK"/>
        <family val="2"/>
      </rPr>
      <t>กิจกรรม</t>
    </r>
    <r>
      <rPr>
        <sz val="14"/>
        <rFont val="TH SarabunPSK"/>
        <family val="2"/>
      </rPr>
      <t xml:space="preserve"> ไม่มีรายละเอียดโครงการ
</t>
    </r>
    <r>
      <rPr>
        <b/>
        <u/>
        <sz val="14"/>
        <rFont val="TH SarabunPSK"/>
        <family val="2"/>
      </rPr>
      <t>ความเห็น</t>
    </r>
    <r>
      <rPr>
        <sz val="14"/>
        <rFont val="TH SarabunPSK"/>
        <family val="2"/>
      </rPr>
      <t xml:space="preserve"> ไม่เห็นควรสนับสนุน เนื่องจากไม่มีรายละเอียดโครงการ</t>
    </r>
  </si>
  <si>
    <r>
      <t>กิจกรรม</t>
    </r>
    <r>
      <rPr>
        <b/>
        <sz val="14"/>
        <rFont val="TH SarabunPSK"/>
        <family val="2"/>
      </rPr>
      <t xml:space="preserve"> </t>
    </r>
    <r>
      <rPr>
        <sz val="14"/>
        <rFont val="TH SarabunPSK"/>
        <family val="2"/>
      </rPr>
      <t>ไม่มีรายละเอียดโครงการ</t>
    </r>
    <r>
      <rPr>
        <b/>
        <u/>
        <sz val="14"/>
        <rFont val="TH SarabunPSK"/>
        <family val="2"/>
      </rPr>
      <t xml:space="preserve">
ความเห็น</t>
    </r>
    <r>
      <rPr>
        <sz val="14"/>
        <rFont val="TH SarabunPSK"/>
        <family val="2"/>
      </rPr>
      <t xml:space="preserve">  ไม่เห็นควรสนับสนุน เนื่องจากไม่มีรายละเอียดโครงการ</t>
    </r>
  </si>
  <si>
    <r>
      <rPr>
        <b/>
        <u/>
        <sz val="14"/>
        <rFont val="TH SarabunPSK"/>
        <family val="2"/>
      </rPr>
      <t>กิจกรรม</t>
    </r>
    <r>
      <rPr>
        <sz val="14"/>
        <rFont val="TH SarabunPSK"/>
        <family val="2"/>
      </rPr>
      <t xml:space="preserve">  ไม่มีรายละเอียดของโครงการ 
</t>
    </r>
    <r>
      <rPr>
        <b/>
        <u/>
        <sz val="14"/>
        <rFont val="TH SarabunPSK"/>
        <family val="2"/>
      </rPr>
      <t>ความเห็น</t>
    </r>
    <r>
      <rPr>
        <b/>
        <i/>
        <sz val="14"/>
        <rFont val="TH SarabunPSK"/>
        <family val="2"/>
      </rPr>
      <t xml:space="preserve"> </t>
    </r>
    <r>
      <rPr>
        <i/>
        <sz val="14"/>
        <rFont val="TH SarabunPSK"/>
        <family val="2"/>
      </rPr>
      <t xml:space="preserve"> </t>
    </r>
    <r>
      <rPr>
        <sz val="14"/>
        <rFont val="TH SarabunPSK"/>
        <family val="2"/>
      </rPr>
      <t>ไม่เห็นควรสนับสนุน เนื่องจากไม่มีรายละเอียดของโครงการ</t>
    </r>
  </si>
  <si>
    <r>
      <t>กิจกรรม</t>
    </r>
    <r>
      <rPr>
        <sz val="14"/>
        <rFont val="TH SarabunPSK"/>
        <family val="2"/>
      </rPr>
      <t xml:space="preserve"> ไม่มีรายละเอียดโครงการ
</t>
    </r>
    <r>
      <rPr>
        <u/>
        <sz val="14"/>
        <rFont val="TH SarabunPSK"/>
        <family val="2"/>
      </rPr>
      <t>ความเห็น</t>
    </r>
    <r>
      <rPr>
        <sz val="14"/>
        <rFont val="TH SarabunPSK"/>
        <family val="2"/>
      </rPr>
      <t xml:space="preserve"> ไม่เห็นควรสนับสนุน เนื่องจากไม่มีรายละเอียดของกิจกรรม</t>
    </r>
  </si>
  <si>
    <t>โครงการที่เสนอใช้
งบประมาณจังหวัด</t>
  </si>
  <si>
    <r>
      <rPr>
        <b/>
        <u/>
        <sz val="14"/>
        <rFont val="TH SarabunPSK"/>
        <family val="2"/>
      </rPr>
      <t>กิจกรรม</t>
    </r>
    <r>
      <rPr>
        <sz val="14"/>
        <rFont val="TH SarabunPSK"/>
        <family val="2"/>
      </rPr>
      <t xml:space="preserve"> 1) อบรมเกษตรกร 52,200 ราย 
2) สนับสนุนปัจจัยสำหรับเกษตรกรเน้นหนัก (2.1 พันธุ์ไม้ผล  ไม้ยืนต้น  พืชไร่  พืชสมุนไพร ให้เกษตรกร จำนวน 2,610 ราย, 2.2 สนับสนุนกิจกรรมเลี้ยงปลา เช่น พลาสติกสำหรับจัดทำบ่อ, พันธุ์ปลาดุกบิ๊กอุยขนาด 7-10  ซม.  2,610  รายๆละ  100  ตัว, อาหารปลาดุก 2.3 ปุ๋ยอินทรีย์ชีวภาพ)
 3) สนับสนุนปัจจัยสำหรับเกษตรกร (พันธุ์ไม้ผล  ไม้ยืนต้น  พืชไร่  พืชสมุนไพร  ให้เกษตรกร  จำนวน  49,590  ราย) 
4) ติดตามประเมินผล   25 อำเภอ
</t>
    </r>
    <r>
      <rPr>
        <b/>
        <u/>
        <sz val="14"/>
        <rFont val="TH SarabunPSK"/>
        <family val="2"/>
      </rPr>
      <t>ความเห็น</t>
    </r>
    <r>
      <rPr>
        <b/>
        <sz val="14"/>
        <rFont val="TH SarabunPSK"/>
        <family val="2"/>
      </rPr>
      <t xml:space="preserve">  </t>
    </r>
    <r>
      <rPr>
        <sz val="14"/>
        <rFont val="TH SarabunPSK"/>
        <family val="2"/>
      </rPr>
      <t xml:space="preserve"> เห็นควรสนับสนุน ทั้งนี้ควรระบุกลุ่ม เป้าหมาย ที่มีความพร้อมและสมัครใจเข้าร่วมอย่างแท้จริง และควรมีการติดตาม ประเมินผลอย่างต่อเนื่อง</t>
    </r>
  </si>
  <si>
    <r>
      <rPr>
        <u/>
        <sz val="13.5"/>
        <rFont val="TH SarabunPSK"/>
        <family val="2"/>
      </rPr>
      <t>กิจกรรม</t>
    </r>
    <r>
      <rPr>
        <sz val="13.5"/>
        <rFont val="TH SarabunPSK"/>
        <family val="2"/>
      </rPr>
      <t xml:space="preserve">  กลุ่มเป้าหมาย สถานศึกษาจำนวน 25 อำเภอ 1,200 โรงเรียน เด็ก เยาวชน ประชาชน  4,500 คน  โดยมีกิจกรรม ดังนี้
1) แต่งตั้งคณะกรรมการจัดทำสารัตถะอัตลักษณ์อาเซียน 5 ภาษา
2) ประชาสัมพันธ์ให้สถานศึกษา ชุมชน เด็ก เยาวชน ประชาชน ทราบ
3) จัดจ้างทำหนังสืออัตลักษณ์ อาเซียน 5 ภาษา และ VTR 7,500 เล่ม ๆ ละ 100 บาท 750,000 บาท  
4) จัดอบรมเชิงปฏิบัติการจำนวน 50 ครั้งๆ 300 คน 
4.1) ประชุมวางแผนการดำเนินกิจกรรมพร้อมกันทั้ง 25 อำเภอ
4.2) จัดทำแผนปฏิบัติการเพื่อดำเนินการไปในแนวทางเดียวกัน
4.3) ประชาสัมพันธ์ให้สถานศึกษา กลุ่มเป้าหมาย ทราบเพื่อเตรียมความพร้อม ต่อการเข้ารับการฝึกอบรมเกี่ยวกับการสร้างการรับรู้อัตลักษณ์อาเซียน 
4.4) ดำเนินงานตามแผนงาน โครงการ/ กิจกรรม
4.5) ติดตามผลการดำเนินงาน
4.6) สรุปผลและรายงานผลการดำเนินงานตามกำหนด
</t>
    </r>
    <r>
      <rPr>
        <u/>
        <sz val="13.5"/>
        <rFont val="TH SarabunPSK"/>
        <family val="2"/>
      </rPr>
      <t>ความเห็น</t>
    </r>
    <r>
      <rPr>
        <sz val="13.5"/>
        <rFont val="TH SarabunPSK"/>
        <family val="2"/>
      </rPr>
      <t xml:space="preserve">  เห็นควรสนับสนุน เนื่องจากสอดคล้องกับนโยบายของรัฐบาล</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</si>
</sst>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87" formatCode="#,##0_ ;\-#,##0\ "/>
    <numFmt numFmtId="188" formatCode="_-* #,##0_-;\-* #,##0_-;_-* &quot;-&quot;??_-;_-@_-"/>
  </numFmts>
  <fonts count="35" x14ac:knownFonts="1">
    <font>
      <sz val="11"/>
      <color indexed="8"/>
      <name val="Tahoma"/>
      <family val="2"/>
      <charset val="222"/>
    </font>
    <font>
      <sz val="11"/>
      <color indexed="8"/>
      <name val="Tahoma"/>
      <family val="2"/>
      <charset val="222"/>
    </font>
    <font>
      <sz val="11"/>
      <color indexed="8"/>
      <name val="Tahoma"/>
      <family val="2"/>
      <charset val="222"/>
    </font>
    <font>
      <sz val="8"/>
      <name val="Tahoma"/>
      <family val="2"/>
      <charset val="222"/>
    </font>
    <font>
      <b/>
      <sz val="14"/>
      <color indexed="8"/>
      <name val="TH SarabunPSK"/>
      <family val="2"/>
    </font>
    <font>
      <sz val="12"/>
      <color indexed="8"/>
      <name val="TH SarabunPSK"/>
      <family val="2"/>
    </font>
    <font>
      <b/>
      <sz val="10"/>
      <color indexed="8"/>
      <name val="TH SarabunPSK"/>
      <family val="2"/>
    </font>
    <font>
      <b/>
      <sz val="10"/>
      <name val="TH SarabunPSK"/>
      <family val="2"/>
    </font>
    <font>
      <sz val="10"/>
      <color indexed="8"/>
      <name val="TH SarabunPSK"/>
      <family val="2"/>
    </font>
    <font>
      <sz val="10"/>
      <name val="TH SarabunPSK"/>
      <family val="2"/>
    </font>
    <font>
      <b/>
      <sz val="16"/>
      <color indexed="8"/>
      <name val="TH SarabunPSK"/>
      <family val="2"/>
    </font>
    <font>
      <sz val="16"/>
      <name val="TH SarabunPSK"/>
      <family val="2"/>
    </font>
    <font>
      <sz val="16"/>
      <color indexed="8"/>
      <name val="TH SarabunPSK"/>
      <family val="2"/>
    </font>
    <font>
      <b/>
      <sz val="16"/>
      <name val="TH SarabunPSK"/>
      <family val="2"/>
    </font>
    <font>
      <sz val="14"/>
      <name val="TH SarabunPSK"/>
      <family val="2"/>
    </font>
    <font>
      <sz val="14"/>
      <color indexed="8"/>
      <name val="TH SarabunPSK"/>
      <family val="2"/>
    </font>
    <font>
      <b/>
      <sz val="14"/>
      <name val="TH SarabunPSK"/>
      <family val="2"/>
    </font>
    <font>
      <b/>
      <sz val="18"/>
      <color indexed="8"/>
      <name val="TH SarabunPSK"/>
      <family val="2"/>
    </font>
    <font>
      <sz val="14"/>
      <name val="Wingdings 2"/>
      <family val="1"/>
      <charset val="2"/>
    </font>
    <font>
      <b/>
      <u/>
      <sz val="14"/>
      <name val="TH SarabunPSK"/>
      <family val="2"/>
    </font>
    <font>
      <b/>
      <i/>
      <sz val="14"/>
      <name val="TH SarabunPSK"/>
      <family val="2"/>
    </font>
    <font>
      <i/>
      <sz val="14"/>
      <name val="TH SarabunPSK"/>
      <family val="2"/>
    </font>
    <font>
      <b/>
      <u/>
      <sz val="14"/>
      <color indexed="10"/>
      <name val="TH SarabunPSK"/>
      <family val="2"/>
    </font>
    <font>
      <u/>
      <sz val="14"/>
      <name val="TH SarabunPSK"/>
      <family val="2"/>
    </font>
    <font>
      <sz val="10"/>
      <name val="Arial"/>
      <family val="2"/>
    </font>
    <font>
      <sz val="11"/>
      <name val="TH SarabunPSK"/>
      <family val="2"/>
    </font>
    <font>
      <sz val="16"/>
      <name val="AngsanaUPC"/>
      <family val="1"/>
      <charset val="222"/>
    </font>
    <font>
      <sz val="11"/>
      <color indexed="8"/>
      <name val="TH SarabunPSK"/>
      <family val="2"/>
    </font>
    <font>
      <sz val="11"/>
      <color indexed="60"/>
      <name val="TH SarabunPSK"/>
      <family val="2"/>
    </font>
    <font>
      <b/>
      <sz val="11"/>
      <color indexed="60"/>
      <name val="TH SarabunPSK"/>
      <family val="2"/>
    </font>
    <font>
      <sz val="10"/>
      <color indexed="60"/>
      <name val="TH SarabunPSK"/>
      <family val="2"/>
    </font>
    <font>
      <sz val="12"/>
      <color indexed="60"/>
      <name val="TH SarabunPSK"/>
      <family val="2"/>
    </font>
    <font>
      <sz val="13.5"/>
      <name val="TH SarabunPSK"/>
      <family val="2"/>
    </font>
    <font>
      <u/>
      <sz val="13.5"/>
      <name val="TH SarabunPSK"/>
      <family val="2"/>
    </font>
    <font>
      <b/>
      <sz val="15"/>
      <name val="TH SarabunPSK"/>
      <family val="2"/>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diagonal/>
    </border>
    <border>
      <left/>
      <right/>
      <top style="thin">
        <color indexed="64"/>
      </top>
      <bottom style="thin">
        <color indexed="64"/>
      </bottom>
      <diagonal/>
    </border>
  </borders>
  <cellStyleXfs count="5">
    <xf numFmtId="0" fontId="0" fillId="0" borderId="0"/>
    <xf numFmtId="43" fontId="2"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0" fontId="26" fillId="0" borderId="0"/>
  </cellStyleXfs>
  <cellXfs count="194">
    <xf numFmtId="0" fontId="0" fillId="0" borderId="0" xfId="0"/>
    <xf numFmtId="0" fontId="12" fillId="0" borderId="0" xfId="0" applyFont="1"/>
    <xf numFmtId="0" fontId="11" fillId="0" borderId="0" xfId="0" applyFont="1" applyAlignment="1">
      <alignment horizontal="center"/>
    </xf>
    <xf numFmtId="0" fontId="14" fillId="0" borderId="0" xfId="0" applyFont="1" applyFill="1"/>
    <xf numFmtId="0" fontId="15" fillId="0" borderId="0" xfId="0" applyFont="1" applyFill="1"/>
    <xf numFmtId="0" fontId="14" fillId="0" borderId="1" xfId="0" applyFont="1" applyFill="1" applyBorder="1" applyAlignment="1">
      <alignment horizontal="center" vertical="top" wrapText="1"/>
    </xf>
    <xf numFmtId="0" fontId="15" fillId="0" borderId="1" xfId="0" applyFont="1" applyBorder="1" applyAlignment="1">
      <alignment vertical="top" wrapText="1"/>
    </xf>
    <xf numFmtId="0" fontId="15" fillId="0" borderId="0" xfId="0" applyFont="1"/>
    <xf numFmtId="0" fontId="15" fillId="0" borderId="0" xfId="0" applyFont="1" applyAlignment="1">
      <alignment horizontal="left"/>
    </xf>
    <xf numFmtId="188" fontId="15" fillId="0" borderId="0" xfId="1" applyNumberFormat="1" applyFont="1"/>
    <xf numFmtId="0" fontId="14" fillId="0" borderId="0" xfId="0" applyFont="1" applyAlignment="1">
      <alignment horizontal="center"/>
    </xf>
    <xf numFmtId="0" fontId="4" fillId="0" borderId="0" xfId="0" applyFont="1" applyFill="1" applyBorder="1" applyAlignment="1">
      <alignment horizontal="left"/>
    </xf>
    <xf numFmtId="0" fontId="4" fillId="0" borderId="1" xfId="0" applyFont="1" applyFill="1" applyBorder="1" applyAlignment="1">
      <alignment horizontal="center" vertical="top" wrapText="1"/>
    </xf>
    <xf numFmtId="0" fontId="16" fillId="0" borderId="1" xfId="0" applyFont="1" applyFill="1" applyBorder="1" applyAlignment="1">
      <alignment horizontal="center" vertical="top" wrapText="1"/>
    </xf>
    <xf numFmtId="0" fontId="5" fillId="0" borderId="0" xfId="0" applyFont="1"/>
    <xf numFmtId="0" fontId="27" fillId="0" borderId="0" xfId="0" applyFont="1" applyAlignment="1">
      <alignment horizontal="center"/>
    </xf>
    <xf numFmtId="0" fontId="27" fillId="0" borderId="0" xfId="0" applyFont="1"/>
    <xf numFmtId="43" fontId="27" fillId="0" borderId="0" xfId="1" applyFont="1"/>
    <xf numFmtId="0" fontId="6" fillId="0" borderId="0" xfId="0" applyFont="1" applyFill="1"/>
    <xf numFmtId="0" fontId="6" fillId="0" borderId="0" xfId="0" applyFont="1"/>
    <xf numFmtId="43" fontId="8" fillId="0" borderId="0" xfId="0" applyNumberFormat="1" applyFont="1" applyAlignment="1"/>
    <xf numFmtId="0" fontId="8" fillId="0" borderId="0" xfId="0" applyFont="1" applyAlignment="1"/>
    <xf numFmtId="43" fontId="9" fillId="0" borderId="0" xfId="0" applyNumberFormat="1" applyFont="1" applyAlignment="1"/>
    <xf numFmtId="187" fontId="9" fillId="0" borderId="0" xfId="0" applyNumberFormat="1" applyFont="1" applyAlignment="1"/>
    <xf numFmtId="0" fontId="9" fillId="0" borderId="0" xfId="0" applyFont="1" applyAlignment="1"/>
    <xf numFmtId="0" fontId="7" fillId="0" borderId="0" xfId="0" applyFont="1" applyAlignment="1"/>
    <xf numFmtId="0" fontId="25" fillId="0" borderId="0" xfId="0" applyFont="1" applyAlignment="1">
      <alignment horizontal="center"/>
    </xf>
    <xf numFmtId="0" fontId="25" fillId="0" borderId="0" xfId="0" applyFont="1"/>
    <xf numFmtId="43" fontId="25" fillId="0" borderId="0" xfId="1" applyFont="1"/>
    <xf numFmtId="0" fontId="9" fillId="0" borderId="0" xfId="0" applyFont="1"/>
    <xf numFmtId="0" fontId="28" fillId="0" borderId="0" xfId="0" applyFont="1" applyAlignment="1">
      <alignment horizontal="center"/>
    </xf>
    <xf numFmtId="187" fontId="29" fillId="0" borderId="0" xfId="1" applyNumberFormat="1" applyFont="1"/>
    <xf numFmtId="43" fontId="28" fillId="0" borderId="0" xfId="1" applyFont="1"/>
    <xf numFmtId="0" fontId="28" fillId="0" borderId="0" xfId="0" applyFont="1"/>
    <xf numFmtId="0" fontId="30" fillId="0" borderId="0" xfId="0" applyFont="1"/>
    <xf numFmtId="187" fontId="28" fillId="0" borderId="0" xfId="0" applyNumberFormat="1" applyFont="1" applyAlignment="1">
      <alignment horizontal="center"/>
    </xf>
    <xf numFmtId="0" fontId="31" fillId="0" borderId="0" xfId="0" applyFont="1" applyAlignment="1">
      <alignment horizontal="center"/>
    </xf>
    <xf numFmtId="0" fontId="31" fillId="0" borderId="0" xfId="0" applyFont="1"/>
    <xf numFmtId="43" fontId="31" fillId="0" borderId="0" xfId="1" applyFont="1"/>
    <xf numFmtId="0" fontId="10" fillId="0" borderId="1" xfId="0" applyFont="1" applyFill="1" applyBorder="1" applyAlignment="1">
      <alignment horizontal="center"/>
    </xf>
    <xf numFmtId="43" fontId="10" fillId="0" borderId="1" xfId="1" applyFont="1" applyFill="1" applyBorder="1" applyAlignment="1">
      <alignment horizont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4" xfId="0" applyFont="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vertical="center" wrapText="1"/>
    </xf>
    <xf numFmtId="188" fontId="12" fillId="0" borderId="1" xfId="1" applyNumberFormat="1" applyFont="1" applyBorder="1" applyAlignment="1">
      <alignment vertical="center"/>
    </xf>
    <xf numFmtId="188" fontId="12" fillId="0" borderId="7" xfId="1" applyNumberFormat="1" applyFont="1" applyBorder="1" applyAlignment="1">
      <alignment vertical="center"/>
    </xf>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187" fontId="10" fillId="2" borderId="1" xfId="0" applyNumberFormat="1" applyFont="1" applyFill="1" applyBorder="1" applyAlignment="1">
      <alignment horizontal="center" vertical="center"/>
    </xf>
    <xf numFmtId="0" fontId="14" fillId="0" borderId="0" xfId="0" applyFont="1"/>
    <xf numFmtId="187" fontId="13" fillId="0" borderId="0" xfId="1" applyNumberFormat="1" applyFont="1"/>
    <xf numFmtId="0" fontId="13" fillId="0" borderId="0" xfId="0" applyFont="1" applyAlignment="1">
      <alignment horizontal="center"/>
    </xf>
    <xf numFmtId="43" fontId="11" fillId="0" borderId="0" xfId="1" applyFont="1"/>
    <xf numFmtId="0" fontId="11" fillId="0" borderId="0" xfId="0" applyFont="1"/>
    <xf numFmtId="0" fontId="16" fillId="0" borderId="0" xfId="0" applyFont="1" applyFill="1" applyBorder="1" applyAlignment="1">
      <alignment horizontal="left"/>
    </xf>
    <xf numFmtId="0" fontId="18" fillId="0" borderId="0" xfId="0" applyFont="1" applyFill="1" applyBorder="1" applyAlignment="1">
      <alignment horizontal="center" vertical="top"/>
    </xf>
    <xf numFmtId="187" fontId="10" fillId="2" borderId="1" xfId="0" applyNumberFormat="1" applyFont="1" applyFill="1" applyBorder="1" applyAlignment="1">
      <alignment horizontal="right" vertical="center"/>
    </xf>
    <xf numFmtId="0" fontId="12" fillId="0" borderId="1" xfId="1" applyNumberFormat="1" applyFont="1" applyBorder="1" applyAlignment="1">
      <alignment horizontal="center" vertical="center"/>
    </xf>
    <xf numFmtId="188" fontId="10" fillId="0" borderId="1" xfId="1" applyNumberFormat="1" applyFont="1" applyBorder="1" applyAlignment="1">
      <alignment horizontal="center" vertical="center"/>
    </xf>
    <xf numFmtId="188" fontId="10" fillId="0" borderId="1" xfId="1" applyNumberFormat="1" applyFont="1" applyBorder="1" applyAlignment="1">
      <alignment horizontal="right" vertical="center"/>
    </xf>
    <xf numFmtId="188" fontId="10" fillId="2" borderId="1" xfId="1" applyNumberFormat="1" applyFont="1" applyFill="1" applyBorder="1" applyAlignment="1">
      <alignment horizontal="center" vertical="center"/>
    </xf>
    <xf numFmtId="188" fontId="10" fillId="2" borderId="1" xfId="1" applyNumberFormat="1" applyFont="1" applyFill="1" applyBorder="1" applyAlignment="1">
      <alignment horizontal="right" vertical="center"/>
    </xf>
    <xf numFmtId="0" fontId="10" fillId="0" borderId="1" xfId="1" applyNumberFormat="1" applyFont="1" applyBorder="1" applyAlignment="1">
      <alignment horizontal="center" vertical="center"/>
    </xf>
    <xf numFmtId="0" fontId="10" fillId="2" borderId="1" xfId="1" applyNumberFormat="1" applyFont="1" applyFill="1" applyBorder="1" applyAlignment="1">
      <alignment horizontal="center" vertical="center"/>
    </xf>
    <xf numFmtId="0" fontId="12" fillId="0" borderId="7" xfId="1" applyNumberFormat="1" applyFont="1" applyBorder="1" applyAlignment="1">
      <alignment horizontal="center" vertical="center"/>
    </xf>
    <xf numFmtId="0" fontId="15" fillId="0" borderId="12" xfId="0" applyFont="1" applyBorder="1" applyAlignment="1">
      <alignment vertical="top" wrapText="1"/>
    </xf>
    <xf numFmtId="0" fontId="12" fillId="0" borderId="12" xfId="0" applyFont="1" applyBorder="1" applyAlignment="1">
      <alignment vertical="top" wrapText="1"/>
    </xf>
    <xf numFmtId="0" fontId="11" fillId="0" borderId="12" xfId="0" applyFont="1" applyFill="1" applyBorder="1" applyAlignment="1">
      <alignment vertical="top" wrapText="1"/>
    </xf>
    <xf numFmtId="188" fontId="4" fillId="0" borderId="12" xfId="1" applyNumberFormat="1" applyFont="1" applyFill="1" applyBorder="1" applyAlignment="1">
      <alignment horizontal="center" vertical="center" wrapText="1"/>
    </xf>
    <xf numFmtId="0" fontId="14" fillId="0" borderId="12" xfId="0" applyFont="1" applyFill="1" applyBorder="1" applyAlignment="1">
      <alignment wrapText="1"/>
    </xf>
    <xf numFmtId="0" fontId="14" fillId="0" borderId="12" xfId="0" applyFont="1" applyFill="1" applyBorder="1" applyAlignment="1">
      <alignment horizontal="center" vertical="center" wrapText="1"/>
    </xf>
    <xf numFmtId="0" fontId="16" fillId="0" borderId="12" xfId="0" applyFont="1" applyFill="1" applyBorder="1" applyAlignment="1">
      <alignment horizontal="left" vertical="top" wrapText="1"/>
    </xf>
    <xf numFmtId="0" fontId="14" fillId="0" borderId="12" xfId="0" applyFont="1" applyFill="1" applyBorder="1" applyAlignment="1">
      <alignment vertical="top" wrapText="1"/>
    </xf>
    <xf numFmtId="0" fontId="14" fillId="0" borderId="12" xfId="0" applyFont="1" applyFill="1" applyBorder="1" applyAlignment="1">
      <alignment vertical="top"/>
    </xf>
    <xf numFmtId="0" fontId="14" fillId="0" borderId="12" xfId="0" applyFont="1" applyFill="1" applyBorder="1" applyAlignment="1">
      <alignment horizontal="left" vertical="top" wrapText="1"/>
    </xf>
    <xf numFmtId="0" fontId="10" fillId="0" borderId="12" xfId="0" applyFont="1" applyBorder="1" applyAlignment="1">
      <alignment horizontal="center" vertical="top"/>
    </xf>
    <xf numFmtId="0" fontId="12" fillId="0" borderId="12" xfId="0" applyFont="1" applyBorder="1" applyAlignment="1">
      <alignment horizontal="left" vertical="top" wrapText="1"/>
    </xf>
    <xf numFmtId="0" fontId="10" fillId="0" borderId="19" xfId="0" applyFont="1" applyFill="1" applyBorder="1" applyAlignment="1">
      <alignment horizontal="center" vertical="top"/>
    </xf>
    <xf numFmtId="0" fontId="10" fillId="0" borderId="19" xfId="0" applyFont="1" applyFill="1" applyBorder="1" applyAlignment="1">
      <alignment horizontal="right" vertical="top"/>
    </xf>
    <xf numFmtId="0" fontId="12" fillId="0" borderId="10" xfId="0" applyFont="1" applyBorder="1" applyAlignment="1">
      <alignment horizontal="center" vertical="top"/>
    </xf>
    <xf numFmtId="0" fontId="11" fillId="0" borderId="10" xfId="0" applyFont="1" applyFill="1" applyBorder="1" applyAlignment="1">
      <alignment horizontal="left" vertical="top" wrapText="1"/>
    </xf>
    <xf numFmtId="1" fontId="11" fillId="0" borderId="10" xfId="3" applyNumberFormat="1" applyFont="1" applyBorder="1" applyAlignment="1">
      <alignment horizontal="center" vertical="top" wrapText="1"/>
    </xf>
    <xf numFmtId="188" fontId="11" fillId="0" borderId="10" xfId="1" applyNumberFormat="1" applyFont="1" applyBorder="1" applyAlignment="1">
      <alignment horizontal="center" vertical="top" wrapText="1"/>
    </xf>
    <xf numFmtId="0" fontId="12" fillId="0" borderId="10" xfId="0" applyFont="1" applyBorder="1" applyAlignment="1">
      <alignment horizontal="left" vertical="top" wrapText="1"/>
    </xf>
    <xf numFmtId="1" fontId="11" fillId="0" borderId="10" xfId="3" applyNumberFormat="1" applyFont="1" applyBorder="1" applyAlignment="1">
      <alignment horizontal="right" vertical="top" wrapText="1"/>
    </xf>
    <xf numFmtId="0" fontId="12" fillId="0" borderId="18" xfId="0" applyFont="1" applyBorder="1" applyAlignment="1">
      <alignment horizontal="center" vertical="top"/>
    </xf>
    <xf numFmtId="0" fontId="12" fillId="0" borderId="2" xfId="0" applyFont="1" applyBorder="1" applyAlignment="1">
      <alignment horizontal="left" vertical="top" wrapText="1"/>
    </xf>
    <xf numFmtId="0" fontId="12" fillId="0" borderId="9" xfId="0" applyFont="1" applyBorder="1" applyAlignment="1">
      <alignment horizontal="center" vertical="top"/>
    </xf>
    <xf numFmtId="0" fontId="11" fillId="0" borderId="9" xfId="0" applyFont="1" applyFill="1" applyBorder="1" applyAlignment="1">
      <alignment horizontal="center" vertical="top" wrapText="1"/>
    </xf>
    <xf numFmtId="0" fontId="11" fillId="0" borderId="9" xfId="0" applyFont="1" applyFill="1" applyBorder="1" applyAlignment="1">
      <alignment horizontal="right" vertical="top" wrapText="1"/>
    </xf>
    <xf numFmtId="0" fontId="11" fillId="0" borderId="10" xfId="0" applyFont="1" applyFill="1" applyBorder="1" applyAlignment="1">
      <alignment vertical="top" wrapText="1"/>
    </xf>
    <xf numFmtId="0" fontId="11" fillId="0" borderId="10" xfId="0" applyFont="1" applyFill="1" applyBorder="1" applyAlignment="1">
      <alignment horizontal="center" vertical="top" wrapText="1"/>
    </xf>
    <xf numFmtId="0" fontId="11" fillId="0" borderId="10" xfId="0" applyFont="1" applyFill="1" applyBorder="1" applyAlignment="1">
      <alignment horizontal="right" vertical="top" wrapText="1"/>
    </xf>
    <xf numFmtId="0" fontId="12" fillId="0" borderId="10" xfId="0" applyFont="1" applyBorder="1" applyAlignment="1">
      <alignment vertical="top" wrapText="1"/>
    </xf>
    <xf numFmtId="0" fontId="12" fillId="0" borderId="20" xfId="0" applyFont="1" applyBorder="1" applyAlignment="1">
      <alignment horizontal="center" vertical="top"/>
    </xf>
    <xf numFmtId="0" fontId="11" fillId="0" borderId="20" xfId="0" applyFont="1" applyFill="1" applyBorder="1" applyAlignment="1">
      <alignment horizontal="center" vertical="top" wrapText="1"/>
    </xf>
    <xf numFmtId="0" fontId="11" fillId="0" borderId="20" xfId="0" applyFont="1" applyFill="1" applyBorder="1" applyAlignment="1">
      <alignment horizontal="right" vertical="top" wrapText="1"/>
    </xf>
    <xf numFmtId="0" fontId="12" fillId="0" borderId="11" xfId="0" applyFont="1" applyBorder="1" applyAlignment="1">
      <alignment horizontal="center" vertical="top"/>
    </xf>
    <xf numFmtId="0" fontId="11" fillId="0" borderId="9" xfId="0" applyFont="1" applyFill="1" applyBorder="1" applyAlignment="1">
      <alignment vertical="top" wrapText="1"/>
    </xf>
    <xf numFmtId="0" fontId="11" fillId="0" borderId="9" xfId="0" applyFont="1" applyBorder="1" applyAlignment="1">
      <alignment horizontal="center" vertical="top"/>
    </xf>
    <xf numFmtId="0" fontId="11" fillId="0" borderId="19" xfId="0" applyFont="1" applyBorder="1" applyAlignment="1">
      <alignment horizontal="right" vertical="top"/>
    </xf>
    <xf numFmtId="0" fontId="11" fillId="0" borderId="19" xfId="0" applyFont="1" applyBorder="1" applyAlignment="1">
      <alignment horizontal="center" vertical="top"/>
    </xf>
    <xf numFmtId="0" fontId="11" fillId="0" borderId="18" xfId="0" applyFont="1" applyFill="1" applyBorder="1" applyAlignment="1">
      <alignment vertical="top" wrapText="1"/>
    </xf>
    <xf numFmtId="0" fontId="11" fillId="0" borderId="18" xfId="0" applyFont="1" applyBorder="1" applyAlignment="1">
      <alignment horizontal="center" vertical="top"/>
    </xf>
    <xf numFmtId="188" fontId="11" fillId="0" borderId="20" xfId="1" applyNumberFormat="1" applyFont="1" applyBorder="1" applyAlignment="1">
      <alignment horizontal="left" vertical="top" wrapText="1"/>
    </xf>
    <xf numFmtId="1" fontId="11" fillId="0" borderId="20" xfId="3" applyNumberFormat="1" applyFont="1" applyBorder="1" applyAlignment="1">
      <alignment horizontal="center" vertical="top" wrapText="1"/>
    </xf>
    <xf numFmtId="188" fontId="11" fillId="0" borderId="20" xfId="1" applyNumberFormat="1" applyFont="1" applyBorder="1" applyAlignment="1">
      <alignment horizontal="center" vertical="top" wrapText="1"/>
    </xf>
    <xf numFmtId="188" fontId="11" fillId="0" borderId="20" xfId="1" applyNumberFormat="1" applyFont="1" applyBorder="1" applyAlignment="1">
      <alignment horizontal="right" vertical="top" wrapText="1"/>
    </xf>
    <xf numFmtId="0" fontId="11" fillId="0" borderId="10" xfId="0" applyFont="1" applyBorder="1" applyAlignment="1">
      <alignment horizontal="right" vertical="top"/>
    </xf>
    <xf numFmtId="0" fontId="11" fillId="0" borderId="10" xfId="0" applyFont="1" applyBorder="1" applyAlignment="1">
      <alignment horizontal="center" vertical="top"/>
    </xf>
    <xf numFmtId="0" fontId="11" fillId="0" borderId="10" xfId="0" applyFont="1" applyBorder="1" applyAlignment="1">
      <alignment vertical="top" wrapText="1"/>
    </xf>
    <xf numFmtId="0" fontId="11" fillId="0" borderId="18" xfId="0" applyFont="1" applyBorder="1" applyAlignment="1">
      <alignment horizontal="right" vertical="top"/>
    </xf>
    <xf numFmtId="0" fontId="11" fillId="0" borderId="11" xfId="0" applyFont="1" applyBorder="1" applyAlignment="1">
      <alignment vertical="top" wrapText="1"/>
    </xf>
    <xf numFmtId="0" fontId="16" fillId="3" borderId="1" xfId="0" applyFont="1" applyFill="1" applyBorder="1" applyAlignment="1">
      <alignment horizontal="left" vertical="top"/>
    </xf>
    <xf numFmtId="188" fontId="4" fillId="3" borderId="1" xfId="1"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14" fillId="0" borderId="1" xfId="0" applyFont="1" applyFill="1" applyBorder="1" applyAlignment="1">
      <alignment horizontal="left" vertical="top" wrapText="1"/>
    </xf>
    <xf numFmtId="3" fontId="14" fillId="0" borderId="1" xfId="0" applyNumberFormat="1" applyFont="1" applyFill="1" applyBorder="1" applyAlignment="1">
      <alignment horizontal="right" vertical="top"/>
    </xf>
    <xf numFmtId="188" fontId="14" fillId="0" borderId="1" xfId="1" applyNumberFormat="1" applyFont="1" applyFill="1" applyBorder="1" applyAlignment="1">
      <alignment horizontal="right" vertical="top"/>
    </xf>
    <xf numFmtId="0" fontId="18" fillId="0" borderId="1" xfId="0" applyFont="1" applyFill="1" applyBorder="1" applyAlignment="1">
      <alignment horizontal="center" vertical="top"/>
    </xf>
    <xf numFmtId="0" fontId="14" fillId="0" borderId="1" xfId="0" applyFont="1" applyFill="1" applyBorder="1" applyAlignment="1">
      <alignment vertical="top" wrapText="1"/>
    </xf>
    <xf numFmtId="188" fontId="14" fillId="0" borderId="1" xfId="1" applyNumberFormat="1" applyFont="1" applyFill="1" applyBorder="1" applyAlignment="1">
      <alignment horizontal="right" vertical="top" wrapText="1"/>
    </xf>
    <xf numFmtId="3" fontId="14" fillId="0" borderId="1" xfId="0" applyNumberFormat="1" applyFont="1" applyFill="1" applyBorder="1" applyAlignment="1">
      <alignment horizontal="right" vertical="top" wrapText="1"/>
    </xf>
    <xf numFmtId="188" fontId="14" fillId="0" borderId="1" xfId="2" applyNumberFormat="1" applyFont="1" applyFill="1" applyBorder="1" applyAlignment="1">
      <alignment vertical="top" wrapText="1"/>
    </xf>
    <xf numFmtId="3" fontId="14" fillId="0" borderId="1" xfId="3" applyNumberFormat="1" applyFont="1" applyFill="1" applyBorder="1" applyAlignment="1">
      <alignment horizontal="right" vertical="top" wrapText="1"/>
    </xf>
    <xf numFmtId="3" fontId="14" fillId="0" borderId="1" xfId="1" applyNumberFormat="1" applyFont="1" applyFill="1" applyBorder="1" applyAlignment="1">
      <alignment horizontal="right" vertical="top"/>
    </xf>
    <xf numFmtId="0" fontId="25" fillId="0" borderId="1" xfId="0" applyFont="1" applyFill="1" applyBorder="1" applyAlignment="1">
      <alignment vertical="top" wrapText="1"/>
    </xf>
    <xf numFmtId="188" fontId="14" fillId="0" borderId="1" xfId="1" applyNumberFormat="1" applyFont="1" applyFill="1" applyBorder="1" applyAlignment="1">
      <alignment horizontal="center" vertical="top"/>
    </xf>
    <xf numFmtId="188" fontId="14" fillId="0" borderId="1" xfId="2" applyNumberFormat="1" applyFont="1" applyFill="1" applyBorder="1" applyAlignment="1">
      <alignment horizontal="center" vertical="top" wrapText="1"/>
    </xf>
    <xf numFmtId="3" fontId="14" fillId="0" borderId="1" xfId="1" applyNumberFormat="1" applyFont="1" applyFill="1" applyBorder="1" applyAlignment="1">
      <alignment horizontal="right" vertical="top" wrapText="1"/>
    </xf>
    <xf numFmtId="0" fontId="23" fillId="0" borderId="1" xfId="0" applyFont="1" applyFill="1" applyBorder="1" applyAlignment="1">
      <alignment vertical="top" wrapText="1"/>
    </xf>
    <xf numFmtId="0" fontId="15" fillId="0" borderId="21" xfId="0" applyFont="1" applyFill="1" applyBorder="1"/>
    <xf numFmtId="0" fontId="19" fillId="0" borderId="1" xfId="0" applyFont="1" applyFill="1" applyBorder="1" applyAlignment="1">
      <alignment vertical="top" wrapText="1"/>
    </xf>
    <xf numFmtId="3" fontId="14" fillId="0" borderId="1" xfId="3" applyNumberFormat="1" applyFont="1" applyFill="1" applyBorder="1" applyAlignment="1">
      <alignment horizontal="right" vertical="top"/>
    </xf>
    <xf numFmtId="0" fontId="14" fillId="0" borderId="1" xfId="4" applyFont="1" applyFill="1" applyBorder="1" applyAlignment="1">
      <alignment vertical="top" wrapText="1"/>
    </xf>
    <xf numFmtId="0" fontId="15" fillId="0" borderId="2" xfId="0" applyFont="1" applyBorder="1" applyAlignment="1">
      <alignment vertical="top" wrapText="1"/>
    </xf>
    <xf numFmtId="0" fontId="16" fillId="0" borderId="2" xfId="0" applyFont="1" applyFill="1" applyBorder="1" applyAlignment="1">
      <alignment horizontal="left" vertical="top" wrapText="1"/>
    </xf>
    <xf numFmtId="188" fontId="4" fillId="0" borderId="2" xfId="1" applyNumberFormat="1" applyFont="1" applyFill="1" applyBorder="1" applyAlignment="1">
      <alignment horizontal="center" vertical="center" wrapText="1"/>
    </xf>
    <xf numFmtId="0" fontId="14" fillId="0" borderId="2" xfId="0" applyFont="1" applyFill="1" applyBorder="1" applyAlignment="1">
      <alignment vertical="top" wrapText="1"/>
    </xf>
    <xf numFmtId="0" fontId="14" fillId="0" borderId="2" xfId="0" applyFont="1" applyFill="1" applyBorder="1" applyAlignment="1">
      <alignment horizontal="center" vertical="center" wrapText="1"/>
    </xf>
    <xf numFmtId="0" fontId="32" fillId="0" borderId="1" xfId="0" applyFont="1" applyFill="1" applyBorder="1" applyAlignment="1">
      <alignment vertical="top" wrapText="1"/>
    </xf>
    <xf numFmtId="188" fontId="16" fillId="4" borderId="2" xfId="3" applyNumberFormat="1" applyFont="1" applyFill="1" applyBorder="1" applyAlignment="1">
      <alignment horizontal="left" vertical="center" wrapText="1"/>
    </xf>
    <xf numFmtId="0" fontId="7" fillId="4" borderId="2" xfId="0" applyFont="1" applyFill="1" applyBorder="1" applyAlignment="1">
      <alignment horizontal="left" vertical="center" wrapText="1"/>
    </xf>
    <xf numFmtId="0" fontId="16" fillId="4" borderId="2" xfId="0" applyFont="1" applyFill="1" applyBorder="1" applyAlignment="1">
      <alignment horizontal="center" vertical="center" wrapText="1"/>
    </xf>
    <xf numFmtId="0" fontId="14" fillId="0" borderId="2" xfId="0" applyFont="1" applyFill="1" applyBorder="1" applyAlignment="1">
      <alignment horizontal="left" vertical="top" wrapText="1"/>
    </xf>
    <xf numFmtId="3" fontId="14" fillId="0" borderId="2" xfId="0" applyNumberFormat="1" applyFont="1" applyFill="1" applyBorder="1" applyAlignment="1">
      <alignment horizontal="right" vertical="top"/>
    </xf>
    <xf numFmtId="188" fontId="14" fillId="0" borderId="2" xfId="1" applyNumberFormat="1" applyFont="1" applyFill="1" applyBorder="1" applyAlignment="1">
      <alignment horizontal="right" vertical="top"/>
    </xf>
    <xf numFmtId="0" fontId="18" fillId="0" borderId="2" xfId="0" applyFont="1" applyFill="1" applyBorder="1" applyAlignment="1">
      <alignment horizontal="center" vertical="top"/>
    </xf>
    <xf numFmtId="0" fontId="14" fillId="0" borderId="2" xfId="0" applyFont="1" applyFill="1" applyBorder="1" applyAlignment="1">
      <alignment horizontal="center" vertical="top" wrapText="1"/>
    </xf>
    <xf numFmtId="188" fontId="28" fillId="0" borderId="0" xfId="0" applyNumberFormat="1" applyFont="1"/>
    <xf numFmtId="0" fontId="10" fillId="0" borderId="13" xfId="0" applyFont="1" applyBorder="1" applyAlignment="1">
      <alignment horizontal="center" vertical="center"/>
    </xf>
    <xf numFmtId="0" fontId="10" fillId="0" borderId="8" xfId="0" applyFont="1" applyBorder="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7" fillId="0" borderId="0" xfId="0" applyFont="1" applyAlignment="1">
      <alignment horizontal="center"/>
    </xf>
    <xf numFmtId="0" fontId="10" fillId="0" borderId="15" xfId="0" applyFont="1" applyBorder="1" applyAlignment="1">
      <alignment horizontal="center" vertical="center"/>
    </xf>
    <xf numFmtId="0" fontId="10" fillId="0" borderId="12" xfId="0" applyFont="1" applyBorder="1" applyAlignment="1">
      <alignment horizontal="center" vertical="center"/>
    </xf>
    <xf numFmtId="0" fontId="10" fillId="0" borderId="16" xfId="0" applyFont="1" applyBorder="1" applyAlignment="1">
      <alignment horizontal="center" vertical="center"/>
    </xf>
    <xf numFmtId="0" fontId="10" fillId="0" borderId="13"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4" xfId="0" applyFont="1" applyBorder="1" applyAlignment="1">
      <alignment horizontal="center" vertical="center"/>
    </xf>
    <xf numFmtId="0" fontId="10" fillId="0" borderId="4" xfId="0" applyFont="1" applyBorder="1" applyAlignment="1">
      <alignment horizontal="center" vertical="center"/>
    </xf>
    <xf numFmtId="0" fontId="10" fillId="0" borderId="13" xfId="0" applyFont="1" applyFill="1" applyBorder="1" applyAlignment="1">
      <alignment horizontal="center" vertical="top" wrapText="1"/>
    </xf>
    <xf numFmtId="0" fontId="10" fillId="0" borderId="8"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5" xfId="0" applyFont="1" applyFill="1" applyBorder="1" applyAlignment="1">
      <alignment horizontal="center" vertical="top" wrapText="1"/>
    </xf>
    <xf numFmtId="0" fontId="17" fillId="0" borderId="0" xfId="0" applyFont="1" applyAlignment="1">
      <alignment horizontal="center" vertical="top"/>
    </xf>
    <xf numFmtId="0" fontId="34" fillId="0" borderId="0" xfId="0" applyFont="1" applyAlignment="1">
      <alignment horizontal="left"/>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4" fillId="4" borderId="1" xfId="0" applyFont="1" applyFill="1" applyBorder="1" applyAlignment="1">
      <alignment horizontal="center" vertical="center" wrapText="1"/>
    </xf>
    <xf numFmtId="0" fontId="10" fillId="0" borderId="15" xfId="0" applyFont="1" applyFill="1" applyBorder="1" applyAlignment="1">
      <alignment horizontal="center" vertical="center"/>
    </xf>
    <xf numFmtId="0" fontId="10" fillId="0" borderId="17" xfId="0" applyFont="1" applyFill="1" applyBorder="1" applyAlignment="1">
      <alignment horizontal="center" vertical="center"/>
    </xf>
    <xf numFmtId="0" fontId="10" fillId="0" borderId="16" xfId="0" applyFont="1" applyFill="1" applyBorder="1" applyAlignment="1">
      <alignment horizontal="center" vertical="center"/>
    </xf>
    <xf numFmtId="0" fontId="13" fillId="0" borderId="15"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4" fillId="0" borderId="0" xfId="0" applyFont="1" applyFill="1" applyAlignment="1">
      <alignment horizontal="left"/>
    </xf>
    <xf numFmtId="0" fontId="17" fillId="0" borderId="0" xfId="0" applyFont="1" applyFill="1" applyAlignment="1">
      <alignment horizontal="left"/>
    </xf>
    <xf numFmtId="0" fontId="4" fillId="0" borderId="15"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6" xfId="0" applyFont="1" applyFill="1" applyBorder="1" applyAlignment="1">
      <alignment horizontal="center" vertical="center"/>
    </xf>
    <xf numFmtId="0" fontId="10" fillId="0" borderId="0" xfId="0" applyFont="1" applyFill="1" applyBorder="1" applyAlignment="1">
      <alignment horizontal="left"/>
    </xf>
    <xf numFmtId="188" fontId="10" fillId="0" borderId="15" xfId="1" applyNumberFormat="1" applyFont="1" applyFill="1" applyBorder="1" applyAlignment="1">
      <alignment horizontal="center" vertical="center" wrapText="1"/>
    </xf>
    <xf numFmtId="188" fontId="10" fillId="0" borderId="17" xfId="1" applyNumberFormat="1" applyFont="1" applyFill="1" applyBorder="1" applyAlignment="1">
      <alignment horizontal="center" vertical="center" wrapText="1"/>
    </xf>
    <xf numFmtId="188" fontId="10" fillId="0" borderId="16" xfId="1" applyNumberFormat="1" applyFont="1" applyFill="1" applyBorder="1" applyAlignment="1">
      <alignment horizontal="center" vertical="center" wrapText="1"/>
    </xf>
    <xf numFmtId="0" fontId="15" fillId="0" borderId="19" xfId="0" applyFont="1" applyBorder="1" applyAlignment="1">
      <alignment horizontal="left" vertical="top" wrapText="1"/>
    </xf>
    <xf numFmtId="0" fontId="15" fillId="0" borderId="2" xfId="0" applyFont="1" applyBorder="1" applyAlignment="1">
      <alignment horizontal="left" vertical="top" wrapText="1"/>
    </xf>
  </cellXfs>
  <cellStyles count="5">
    <cellStyle name="Comma" xfId="1" builtinId="3"/>
    <cellStyle name="Comma 2" xfId="3"/>
    <cellStyle name="Comma 4" xfId="2"/>
    <cellStyle name="Normal" xfId="0" builtinId="0"/>
    <cellStyle name="Normal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4"/>
  <sheetViews>
    <sheetView topLeftCell="A10" zoomScale="80" zoomScaleNormal="80" workbookViewId="0">
      <selection activeCell="A14" sqref="A14:XFD15"/>
    </sheetView>
  </sheetViews>
  <sheetFormatPr defaultRowHeight="15" x14ac:dyDescent="0.25"/>
  <cols>
    <col min="1" max="1" width="3.625" style="15" customWidth="1"/>
    <col min="2" max="2" width="35.625" style="16" customWidth="1"/>
    <col min="3" max="3" width="8.625" style="15" customWidth="1"/>
    <col min="4" max="4" width="15.625" style="17" customWidth="1"/>
    <col min="5" max="5" width="8.625" style="15" customWidth="1"/>
    <col min="6" max="6" width="15.625" style="17" customWidth="1"/>
    <col min="7" max="7" width="8.625" style="16" customWidth="1"/>
    <col min="8" max="8" width="15.625" style="16" customWidth="1"/>
    <col min="9" max="9" width="8.625" style="16" customWidth="1"/>
    <col min="10" max="10" width="15.625" style="16" customWidth="1"/>
    <col min="11" max="11" width="14.625" style="16" bestFit="1" customWidth="1"/>
    <col min="12" max="12" width="11.25" style="16" bestFit="1" customWidth="1"/>
    <col min="13" max="16384" width="9" style="16"/>
  </cols>
  <sheetData>
    <row r="1" spans="1:11" s="14" customFormat="1" ht="24.75" customHeight="1" x14ac:dyDescent="0.35">
      <c r="A1" s="158" t="s">
        <v>15</v>
      </c>
      <c r="B1" s="158"/>
      <c r="C1" s="158"/>
      <c r="D1" s="158"/>
      <c r="E1" s="158"/>
      <c r="F1" s="158"/>
      <c r="G1" s="158"/>
      <c r="H1" s="158"/>
      <c r="I1" s="158"/>
      <c r="J1" s="158"/>
    </row>
    <row r="2" spans="1:11" ht="16.5" customHeight="1" x14ac:dyDescent="0.25"/>
    <row r="3" spans="1:11" s="19" customFormat="1" ht="12" customHeight="1" x14ac:dyDescent="0.25">
      <c r="A3" s="159" t="s">
        <v>1</v>
      </c>
      <c r="B3" s="159" t="s">
        <v>0</v>
      </c>
      <c r="C3" s="162" t="s">
        <v>154</v>
      </c>
      <c r="D3" s="163"/>
      <c r="E3" s="154" t="s">
        <v>6</v>
      </c>
      <c r="F3" s="166"/>
      <c r="G3" s="154" t="s">
        <v>7</v>
      </c>
      <c r="H3" s="155"/>
      <c r="I3" s="154" t="s">
        <v>10</v>
      </c>
      <c r="J3" s="155"/>
      <c r="K3" s="18"/>
    </row>
    <row r="4" spans="1:11" s="19" customFormat="1" ht="29.25" customHeight="1" x14ac:dyDescent="0.25">
      <c r="A4" s="160"/>
      <c r="B4" s="160"/>
      <c r="C4" s="164"/>
      <c r="D4" s="165"/>
      <c r="E4" s="156"/>
      <c r="F4" s="167"/>
      <c r="G4" s="156"/>
      <c r="H4" s="157"/>
      <c r="I4" s="156"/>
      <c r="J4" s="157"/>
      <c r="K4" s="18"/>
    </row>
    <row r="5" spans="1:11" s="19" customFormat="1" ht="20.25" customHeight="1" x14ac:dyDescent="0.35">
      <c r="A5" s="161"/>
      <c r="B5" s="161"/>
      <c r="C5" s="39" t="s">
        <v>2</v>
      </c>
      <c r="D5" s="40" t="s">
        <v>5</v>
      </c>
      <c r="E5" s="41" t="s">
        <v>2</v>
      </c>
      <c r="F5" s="42" t="s">
        <v>5</v>
      </c>
      <c r="G5" s="43" t="s">
        <v>2</v>
      </c>
      <c r="H5" s="44" t="s">
        <v>5</v>
      </c>
      <c r="I5" s="43" t="s">
        <v>2</v>
      </c>
      <c r="J5" s="43" t="s">
        <v>5</v>
      </c>
      <c r="K5" s="18"/>
    </row>
    <row r="6" spans="1:11" s="19" customFormat="1" ht="42" x14ac:dyDescent="0.25">
      <c r="A6" s="78">
        <v>1</v>
      </c>
      <c r="B6" s="79" t="s">
        <v>20</v>
      </c>
      <c r="C6" s="80" t="s">
        <v>24</v>
      </c>
      <c r="D6" s="81" t="s">
        <v>24</v>
      </c>
      <c r="E6" s="80" t="s">
        <v>24</v>
      </c>
      <c r="F6" s="81" t="s">
        <v>24</v>
      </c>
      <c r="G6" s="80" t="s">
        <v>24</v>
      </c>
      <c r="H6" s="81" t="s">
        <v>24</v>
      </c>
      <c r="I6" s="80" t="s">
        <v>24</v>
      </c>
      <c r="J6" s="81" t="s">
        <v>24</v>
      </c>
      <c r="K6" s="18"/>
    </row>
    <row r="7" spans="1:11" s="21" customFormat="1" ht="48.75" customHeight="1" x14ac:dyDescent="0.25">
      <c r="A7" s="82">
        <v>2</v>
      </c>
      <c r="B7" s="83" t="s">
        <v>22</v>
      </c>
      <c r="C7" s="84">
        <v>47</v>
      </c>
      <c r="D7" s="85">
        <f>F7+H7+J7</f>
        <v>361486900</v>
      </c>
      <c r="E7" s="84">
        <f>COUNTA(' ลักษณะโครงการ'!D10:D36)+COUNTA(' ลักษณะโครงการ'!D38:D78)</f>
        <v>36</v>
      </c>
      <c r="F7" s="85">
        <f>SUM(' ลักษณะโครงการ'!D10:D36)+SUM(' ลักษณะโครงการ'!D38:D78)</f>
        <v>300899200</v>
      </c>
      <c r="G7" s="84">
        <f>COUNTA(' ลักษณะโครงการ'!E10:E78)</f>
        <v>0</v>
      </c>
      <c r="H7" s="85">
        <f>SUM(' ลักษณะโครงการ'!E10:E78)</f>
        <v>0</v>
      </c>
      <c r="I7" s="84">
        <f>COUNTA(' ลักษณะโครงการ'!F10:F78)</f>
        <v>12</v>
      </c>
      <c r="J7" s="85">
        <f>SUM(' ลักษณะโครงการ'!F10:F78)</f>
        <v>60587700</v>
      </c>
      <c r="K7" s="20"/>
    </row>
    <row r="8" spans="1:11" s="21" customFormat="1" ht="48.75" customHeight="1" x14ac:dyDescent="0.25">
      <c r="A8" s="82">
        <v>3</v>
      </c>
      <c r="B8" s="86" t="s">
        <v>126</v>
      </c>
      <c r="C8" s="84" t="s">
        <v>114</v>
      </c>
      <c r="D8" s="87" t="s">
        <v>114</v>
      </c>
      <c r="E8" s="84" t="s">
        <v>114</v>
      </c>
      <c r="F8" s="87" t="s">
        <v>114</v>
      </c>
      <c r="G8" s="84" t="s">
        <v>114</v>
      </c>
      <c r="H8" s="87" t="s">
        <v>114</v>
      </c>
      <c r="I8" s="84" t="s">
        <v>114</v>
      </c>
      <c r="J8" s="87" t="s">
        <v>114</v>
      </c>
      <c r="K8" s="20"/>
    </row>
    <row r="9" spans="1:11" s="21" customFormat="1" ht="48.75" customHeight="1" x14ac:dyDescent="0.25">
      <c r="A9" s="82">
        <v>4</v>
      </c>
      <c r="B9" s="86" t="s">
        <v>127</v>
      </c>
      <c r="C9" s="84" t="s">
        <v>114</v>
      </c>
      <c r="D9" s="87" t="s">
        <v>114</v>
      </c>
      <c r="E9" s="84" t="s">
        <v>114</v>
      </c>
      <c r="F9" s="87" t="s">
        <v>114</v>
      </c>
      <c r="G9" s="84" t="s">
        <v>114</v>
      </c>
      <c r="H9" s="87" t="s">
        <v>114</v>
      </c>
      <c r="I9" s="84" t="s">
        <v>114</v>
      </c>
      <c r="J9" s="87" t="s">
        <v>114</v>
      </c>
      <c r="K9" s="20"/>
    </row>
    <row r="10" spans="1:11" s="21" customFormat="1" ht="48.75" customHeight="1" x14ac:dyDescent="0.25">
      <c r="A10" s="82">
        <v>5</v>
      </c>
      <c r="B10" s="86" t="s">
        <v>123</v>
      </c>
      <c r="C10" s="84" t="s">
        <v>114</v>
      </c>
      <c r="D10" s="87" t="s">
        <v>114</v>
      </c>
      <c r="E10" s="84" t="s">
        <v>114</v>
      </c>
      <c r="F10" s="87" t="s">
        <v>114</v>
      </c>
      <c r="G10" s="84" t="s">
        <v>114</v>
      </c>
      <c r="H10" s="87" t="s">
        <v>114</v>
      </c>
      <c r="I10" s="84" t="s">
        <v>114</v>
      </c>
      <c r="J10" s="87" t="s">
        <v>114</v>
      </c>
      <c r="K10" s="20"/>
    </row>
    <row r="11" spans="1:11" s="21" customFormat="1" ht="48.75" customHeight="1" x14ac:dyDescent="0.25">
      <c r="A11" s="88">
        <v>6</v>
      </c>
      <c r="B11" s="89" t="s">
        <v>117</v>
      </c>
      <c r="C11" s="84" t="s">
        <v>114</v>
      </c>
      <c r="D11" s="87" t="s">
        <v>114</v>
      </c>
      <c r="E11" s="84" t="s">
        <v>114</v>
      </c>
      <c r="F11" s="87" t="s">
        <v>114</v>
      </c>
      <c r="G11" s="84" t="s">
        <v>114</v>
      </c>
      <c r="H11" s="84" t="s">
        <v>114</v>
      </c>
      <c r="I11" s="84" t="s">
        <v>114</v>
      </c>
      <c r="J11" s="87" t="s">
        <v>114</v>
      </c>
      <c r="K11" s="20"/>
    </row>
    <row r="12" spans="1:11" s="25" customFormat="1" ht="36.75" customHeight="1" x14ac:dyDescent="0.25">
      <c r="A12" s="49"/>
      <c r="B12" s="50" t="s">
        <v>4</v>
      </c>
      <c r="C12" s="51">
        <f>C7</f>
        <v>47</v>
      </c>
      <c r="D12" s="59">
        <f t="shared" ref="D12:J12" si="0">D7</f>
        <v>361486900</v>
      </c>
      <c r="E12" s="51">
        <f t="shared" si="0"/>
        <v>36</v>
      </c>
      <c r="F12" s="59">
        <f t="shared" si="0"/>
        <v>300899200</v>
      </c>
      <c r="G12" s="51">
        <f t="shared" si="0"/>
        <v>0</v>
      </c>
      <c r="H12" s="59">
        <f t="shared" si="0"/>
        <v>0</v>
      </c>
      <c r="I12" s="51">
        <f t="shared" si="0"/>
        <v>12</v>
      </c>
      <c r="J12" s="59">
        <f t="shared" si="0"/>
        <v>60587700</v>
      </c>
    </row>
    <row r="13" spans="1:11" s="29" customFormat="1" ht="21" x14ac:dyDescent="0.35">
      <c r="A13" s="2"/>
      <c r="B13" s="56"/>
      <c r="C13" s="2"/>
      <c r="D13" s="55"/>
      <c r="E13" s="2"/>
      <c r="F13" s="55"/>
      <c r="G13" s="56"/>
      <c r="H13" s="56"/>
      <c r="I13" s="56"/>
      <c r="J13" s="56"/>
    </row>
    <row r="14" spans="1:11" s="34" customFormat="1" x14ac:dyDescent="0.25">
      <c r="A14" s="30"/>
      <c r="B14" s="31"/>
      <c r="C14" s="30"/>
      <c r="D14" s="32"/>
      <c r="E14" s="30"/>
      <c r="F14" s="32"/>
      <c r="G14" s="33"/>
      <c r="H14" s="33"/>
      <c r="I14" s="33"/>
      <c r="J14" s="33"/>
    </row>
    <row r="15" spans="1:11" s="34" customFormat="1" x14ac:dyDescent="0.25">
      <c r="A15" s="30"/>
      <c r="B15" s="31"/>
      <c r="C15" s="30"/>
      <c r="D15" s="32"/>
      <c r="E15" s="30"/>
      <c r="F15" s="32"/>
      <c r="G15" s="33"/>
      <c r="H15" s="33"/>
      <c r="I15" s="33"/>
      <c r="J15" s="33"/>
    </row>
    <row r="16" spans="1:11" s="34" customFormat="1" x14ac:dyDescent="0.25">
      <c r="A16" s="30"/>
      <c r="B16" s="31"/>
      <c r="C16" s="30"/>
      <c r="D16" s="32"/>
      <c r="E16" s="30"/>
      <c r="F16" s="32"/>
      <c r="G16" s="33"/>
      <c r="H16" s="33"/>
      <c r="I16" s="33"/>
      <c r="J16" s="33"/>
    </row>
    <row r="17" spans="1:10" s="34" customFormat="1" x14ac:dyDescent="0.25">
      <c r="A17" s="30"/>
      <c r="B17" s="31"/>
      <c r="C17" s="30"/>
      <c r="D17" s="32"/>
      <c r="E17" s="30"/>
      <c r="F17" s="32"/>
      <c r="G17" s="33"/>
      <c r="H17" s="33"/>
      <c r="I17" s="33"/>
      <c r="J17" s="33"/>
    </row>
    <row r="18" spans="1:10" s="34" customFormat="1" x14ac:dyDescent="0.25">
      <c r="A18" s="30"/>
      <c r="B18" s="31"/>
      <c r="C18" s="35"/>
      <c r="D18" s="32"/>
      <c r="E18" s="30"/>
      <c r="F18" s="32"/>
      <c r="G18" s="33"/>
      <c r="H18" s="33"/>
      <c r="I18" s="33"/>
      <c r="J18" s="33"/>
    </row>
    <row r="19" spans="1:10" s="34" customFormat="1" x14ac:dyDescent="0.25">
      <c r="A19" s="30"/>
      <c r="B19" s="33"/>
      <c r="C19" s="30"/>
      <c r="D19" s="32"/>
      <c r="E19" s="30"/>
      <c r="F19" s="32"/>
      <c r="G19" s="33"/>
      <c r="H19" s="33"/>
      <c r="I19" s="33"/>
      <c r="J19" s="33"/>
    </row>
    <row r="20" spans="1:10" s="33" customFormat="1" x14ac:dyDescent="0.25">
      <c r="A20" s="30"/>
      <c r="C20" s="30"/>
      <c r="D20" s="32"/>
      <c r="E20" s="30"/>
      <c r="F20" s="32"/>
    </row>
    <row r="21" spans="1:10" s="33" customFormat="1" ht="15.75" x14ac:dyDescent="0.25">
      <c r="A21" s="36"/>
      <c r="B21" s="37"/>
      <c r="C21" s="36"/>
      <c r="D21" s="38"/>
      <c r="E21" s="30"/>
      <c r="F21" s="38"/>
      <c r="G21" s="37"/>
      <c r="H21" s="37"/>
      <c r="I21" s="37"/>
      <c r="J21" s="37"/>
    </row>
    <row r="22" spans="1:10" s="33" customFormat="1" x14ac:dyDescent="0.25">
      <c r="A22" s="30"/>
      <c r="C22" s="30"/>
      <c r="D22" s="32"/>
      <c r="E22" s="30"/>
      <c r="F22" s="32"/>
    </row>
    <row r="23" spans="1:10" s="33" customFormat="1" x14ac:dyDescent="0.25">
      <c r="A23" s="30"/>
      <c r="C23" s="30"/>
      <c r="D23" s="32"/>
      <c r="E23" s="30"/>
      <c r="F23" s="32"/>
    </row>
    <row r="24" spans="1:10" s="33" customFormat="1" x14ac:dyDescent="0.25">
      <c r="A24" s="30"/>
      <c r="C24" s="30"/>
      <c r="D24" s="32"/>
      <c r="E24" s="30"/>
      <c r="F24" s="32"/>
    </row>
  </sheetData>
  <mergeCells count="7">
    <mergeCell ref="I3:J4"/>
    <mergeCell ref="A1:J1"/>
    <mergeCell ref="A3:A5"/>
    <mergeCell ref="B3:B5"/>
    <mergeCell ref="C3:D4"/>
    <mergeCell ref="E3:F4"/>
    <mergeCell ref="G3:H4"/>
  </mergeCells>
  <printOptions horizontalCentered="1"/>
  <pageMargins left="0.25" right="0.25" top="0.75" bottom="0.75" header="0.3" footer="0.3"/>
  <pageSetup paperSize="9" scale="95" orientation="landscape" r:id="rId1"/>
  <headerFooter>
    <oddFooter>&amp;C&amp;"TH SarabunPSK,ธรรมดา"โครงการตามจุดยืน (Positioning)&amp;R&amp;"TH SarabunPSK,ธรรมดา"ภาคตะวันออกเฉียงเหนือตอนล่าง 2/อุบลราชธานี</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4"/>
  <sheetViews>
    <sheetView topLeftCell="A2" zoomScale="80" zoomScaleNormal="80" workbookViewId="0">
      <selection activeCell="A14" sqref="A14:XFD15"/>
    </sheetView>
  </sheetViews>
  <sheetFormatPr defaultRowHeight="15" x14ac:dyDescent="0.25"/>
  <cols>
    <col min="1" max="1" width="3.625" style="15" customWidth="1"/>
    <col min="2" max="2" width="40.625" style="16" customWidth="1"/>
    <col min="3" max="3" width="8.625" style="15" customWidth="1"/>
    <col min="4" max="4" width="15.625" style="17" customWidth="1"/>
    <col min="5" max="5" width="8.625" style="15" customWidth="1"/>
    <col min="6" max="6" width="15.625" style="17" customWidth="1"/>
    <col min="7" max="7" width="8.625" style="16" customWidth="1"/>
    <col min="8" max="8" width="15.625" style="16" customWidth="1"/>
    <col min="9" max="9" width="8.625" style="16" customWidth="1"/>
    <col min="10" max="10" width="15.625" style="16" customWidth="1"/>
    <col min="11" max="11" width="14.625" style="16" bestFit="1" customWidth="1"/>
    <col min="12" max="12" width="11.25" style="16" bestFit="1" customWidth="1"/>
    <col min="13" max="16384" width="9" style="16"/>
  </cols>
  <sheetData>
    <row r="1" spans="1:11" s="1" customFormat="1" ht="24.95" customHeight="1" x14ac:dyDescent="0.35">
      <c r="A1" s="158" t="s">
        <v>16</v>
      </c>
      <c r="B1" s="158"/>
      <c r="C1" s="158"/>
      <c r="D1" s="158"/>
      <c r="E1" s="158"/>
      <c r="F1" s="158"/>
      <c r="G1" s="158"/>
      <c r="H1" s="158"/>
      <c r="I1" s="158"/>
      <c r="J1" s="158"/>
    </row>
    <row r="2" spans="1:11" ht="24.95" customHeight="1" x14ac:dyDescent="0.25"/>
    <row r="3" spans="1:11" s="19" customFormat="1" ht="24.95" customHeight="1" x14ac:dyDescent="0.25">
      <c r="A3" s="159" t="s">
        <v>1</v>
      </c>
      <c r="B3" s="159" t="s">
        <v>0</v>
      </c>
      <c r="C3" s="168" t="s">
        <v>154</v>
      </c>
      <c r="D3" s="169"/>
      <c r="E3" s="154" t="s">
        <v>6</v>
      </c>
      <c r="F3" s="166"/>
      <c r="G3" s="154" t="s">
        <v>7</v>
      </c>
      <c r="H3" s="155"/>
      <c r="I3" s="154" t="s">
        <v>10</v>
      </c>
      <c r="J3" s="155"/>
      <c r="K3" s="18"/>
    </row>
    <row r="4" spans="1:11" s="19" customFormat="1" ht="24.95" customHeight="1" x14ac:dyDescent="0.25">
      <c r="A4" s="160"/>
      <c r="B4" s="160"/>
      <c r="C4" s="170"/>
      <c r="D4" s="171"/>
      <c r="E4" s="156"/>
      <c r="F4" s="167"/>
      <c r="G4" s="156"/>
      <c r="H4" s="157"/>
      <c r="I4" s="156"/>
      <c r="J4" s="157"/>
      <c r="K4" s="18"/>
    </row>
    <row r="5" spans="1:11" s="19" customFormat="1" ht="24.95" customHeight="1" x14ac:dyDescent="0.35">
      <c r="A5" s="161"/>
      <c r="B5" s="161"/>
      <c r="C5" s="39" t="s">
        <v>2</v>
      </c>
      <c r="D5" s="40" t="s">
        <v>5</v>
      </c>
      <c r="E5" s="41" t="s">
        <v>2</v>
      </c>
      <c r="F5" s="42" t="s">
        <v>5</v>
      </c>
      <c r="G5" s="43" t="s">
        <v>2</v>
      </c>
      <c r="H5" s="44" t="s">
        <v>5</v>
      </c>
      <c r="I5" s="43" t="s">
        <v>2</v>
      </c>
      <c r="J5" s="43" t="s">
        <v>5</v>
      </c>
      <c r="K5" s="18"/>
    </row>
    <row r="6" spans="1:11" s="21" customFormat="1" ht="44.25" customHeight="1" x14ac:dyDescent="0.25">
      <c r="A6" s="90">
        <v>1</v>
      </c>
      <c r="B6" s="79" t="s">
        <v>20</v>
      </c>
      <c r="C6" s="91" t="s">
        <v>114</v>
      </c>
      <c r="D6" s="92" t="s">
        <v>114</v>
      </c>
      <c r="E6" s="91" t="s">
        <v>114</v>
      </c>
      <c r="F6" s="92" t="s">
        <v>114</v>
      </c>
      <c r="G6" s="91" t="s">
        <v>114</v>
      </c>
      <c r="H6" s="92" t="s">
        <v>114</v>
      </c>
      <c r="I6" s="91" t="s">
        <v>114</v>
      </c>
      <c r="J6" s="92" t="s">
        <v>114</v>
      </c>
      <c r="K6" s="20"/>
    </row>
    <row r="7" spans="1:11" s="21" customFormat="1" ht="44.25" customHeight="1" x14ac:dyDescent="0.25">
      <c r="A7" s="82">
        <v>2</v>
      </c>
      <c r="B7" s="93" t="s">
        <v>22</v>
      </c>
      <c r="C7" s="94" t="s">
        <v>114</v>
      </c>
      <c r="D7" s="95" t="s">
        <v>114</v>
      </c>
      <c r="E7" s="94" t="s">
        <v>114</v>
      </c>
      <c r="F7" s="95" t="s">
        <v>114</v>
      </c>
      <c r="G7" s="94" t="s">
        <v>114</v>
      </c>
      <c r="H7" s="95" t="s">
        <v>114</v>
      </c>
      <c r="I7" s="94" t="s">
        <v>114</v>
      </c>
      <c r="J7" s="95" t="s">
        <v>114</v>
      </c>
      <c r="K7" s="20"/>
    </row>
    <row r="8" spans="1:11" s="21" customFormat="1" ht="43.5" customHeight="1" x14ac:dyDescent="0.25">
      <c r="A8" s="82">
        <v>3</v>
      </c>
      <c r="B8" s="96" t="s">
        <v>126</v>
      </c>
      <c r="C8" s="94" t="s">
        <v>114</v>
      </c>
      <c r="D8" s="95" t="s">
        <v>114</v>
      </c>
      <c r="E8" s="94" t="s">
        <v>114</v>
      </c>
      <c r="F8" s="95" t="s">
        <v>114</v>
      </c>
      <c r="G8" s="94" t="s">
        <v>114</v>
      </c>
      <c r="H8" s="95" t="s">
        <v>114</v>
      </c>
      <c r="I8" s="94" t="s">
        <v>114</v>
      </c>
      <c r="J8" s="95" t="s">
        <v>114</v>
      </c>
      <c r="K8" s="20"/>
    </row>
    <row r="9" spans="1:11" s="21" customFormat="1" ht="43.5" customHeight="1" x14ac:dyDescent="0.25">
      <c r="A9" s="82">
        <v>4</v>
      </c>
      <c r="B9" s="96" t="s">
        <v>127</v>
      </c>
      <c r="C9" s="94" t="s">
        <v>114</v>
      </c>
      <c r="D9" s="95" t="s">
        <v>114</v>
      </c>
      <c r="E9" s="94" t="s">
        <v>114</v>
      </c>
      <c r="F9" s="95" t="s">
        <v>114</v>
      </c>
      <c r="G9" s="94" t="s">
        <v>114</v>
      </c>
      <c r="H9" s="95" t="s">
        <v>114</v>
      </c>
      <c r="I9" s="94" t="s">
        <v>114</v>
      </c>
      <c r="J9" s="95" t="s">
        <v>114</v>
      </c>
      <c r="K9" s="20"/>
    </row>
    <row r="10" spans="1:11" s="21" customFormat="1" ht="43.5" customHeight="1" x14ac:dyDescent="0.25">
      <c r="A10" s="82">
        <v>5</v>
      </c>
      <c r="B10" s="96" t="s">
        <v>123</v>
      </c>
      <c r="C10" s="94" t="s">
        <v>114</v>
      </c>
      <c r="D10" s="95" t="s">
        <v>114</v>
      </c>
      <c r="E10" s="94" t="s">
        <v>114</v>
      </c>
      <c r="F10" s="95" t="s">
        <v>114</v>
      </c>
      <c r="G10" s="94" t="s">
        <v>114</v>
      </c>
      <c r="H10" s="95" t="s">
        <v>114</v>
      </c>
      <c r="I10" s="94" t="s">
        <v>114</v>
      </c>
      <c r="J10" s="95" t="s">
        <v>114</v>
      </c>
      <c r="K10" s="20"/>
    </row>
    <row r="11" spans="1:11" s="21" customFormat="1" ht="44.25" customHeight="1" x14ac:dyDescent="0.25">
      <c r="A11" s="97">
        <v>6</v>
      </c>
      <c r="B11" s="69" t="s">
        <v>117</v>
      </c>
      <c r="C11" s="98" t="s">
        <v>114</v>
      </c>
      <c r="D11" s="99" t="s">
        <v>114</v>
      </c>
      <c r="E11" s="98" t="s">
        <v>114</v>
      </c>
      <c r="F11" s="99" t="s">
        <v>114</v>
      </c>
      <c r="G11" s="98" t="s">
        <v>114</v>
      </c>
      <c r="H11" s="99" t="s">
        <v>114</v>
      </c>
      <c r="I11" s="98" t="s">
        <v>114</v>
      </c>
      <c r="J11" s="99" t="s">
        <v>114</v>
      </c>
      <c r="K11" s="20"/>
    </row>
    <row r="12" spans="1:11" s="25" customFormat="1" ht="33.75" customHeight="1" x14ac:dyDescent="0.25">
      <c r="A12" s="49"/>
      <c r="B12" s="50" t="s">
        <v>4</v>
      </c>
      <c r="C12" s="51">
        <f t="shared" ref="C12:J12" si="0">SUM(C6:C11)</f>
        <v>0</v>
      </c>
      <c r="D12" s="59">
        <f t="shared" si="0"/>
        <v>0</v>
      </c>
      <c r="E12" s="51">
        <f t="shared" si="0"/>
        <v>0</v>
      </c>
      <c r="F12" s="51">
        <f t="shared" si="0"/>
        <v>0</v>
      </c>
      <c r="G12" s="51">
        <f t="shared" si="0"/>
        <v>0</v>
      </c>
      <c r="H12" s="51">
        <f t="shared" si="0"/>
        <v>0</v>
      </c>
      <c r="I12" s="51">
        <f t="shared" si="0"/>
        <v>0</v>
      </c>
      <c r="J12" s="51">
        <f t="shared" si="0"/>
        <v>0</v>
      </c>
    </row>
    <row r="13" spans="1:11" s="29" customFormat="1" ht="21" x14ac:dyDescent="0.35">
      <c r="A13" s="2"/>
      <c r="B13" s="56"/>
      <c r="C13" s="2"/>
      <c r="D13" s="55"/>
      <c r="E13" s="2"/>
      <c r="F13" s="55"/>
      <c r="G13" s="56"/>
      <c r="H13" s="56"/>
      <c r="I13" s="56"/>
      <c r="J13" s="56"/>
    </row>
    <row r="14" spans="1:11" s="34" customFormat="1" x14ac:dyDescent="0.25">
      <c r="A14" s="30"/>
      <c r="B14" s="31"/>
      <c r="C14" s="30"/>
      <c r="D14" s="32"/>
      <c r="E14" s="30"/>
      <c r="F14" s="32"/>
      <c r="G14" s="33"/>
      <c r="H14" s="33"/>
      <c r="I14" s="33"/>
      <c r="J14" s="33"/>
    </row>
    <row r="15" spans="1:11" s="34" customFormat="1" x14ac:dyDescent="0.25">
      <c r="A15" s="30"/>
      <c r="B15" s="31"/>
      <c r="C15" s="30"/>
      <c r="D15" s="32"/>
      <c r="E15" s="30"/>
      <c r="F15" s="32"/>
      <c r="G15" s="33"/>
      <c r="H15" s="33"/>
      <c r="I15" s="33"/>
      <c r="J15" s="33"/>
    </row>
    <row r="16" spans="1:11" s="34" customFormat="1" x14ac:dyDescent="0.25">
      <c r="A16" s="30"/>
      <c r="B16" s="31"/>
      <c r="C16" s="30"/>
      <c r="D16" s="32"/>
      <c r="E16" s="30"/>
      <c r="F16" s="32"/>
      <c r="G16" s="33"/>
      <c r="H16" s="33"/>
      <c r="I16" s="33"/>
      <c r="J16" s="33"/>
    </row>
    <row r="17" spans="1:10" s="34" customFormat="1" ht="17.25" x14ac:dyDescent="0.4">
      <c r="A17" s="30"/>
      <c r="B17" s="31"/>
      <c r="C17" s="30"/>
      <c r="D17" s="32"/>
      <c r="E17" s="30"/>
      <c r="F17" s="32"/>
      <c r="G17" s="33"/>
      <c r="H17" s="33"/>
      <c r="I17" s="33"/>
      <c r="J17" s="33"/>
    </row>
    <row r="18" spans="1:10" s="34" customFormat="1" ht="17.25" x14ac:dyDescent="0.4">
      <c r="A18" s="30"/>
      <c r="B18" s="31"/>
      <c r="C18" s="35"/>
      <c r="D18" s="32"/>
      <c r="E18" s="30"/>
      <c r="F18" s="32"/>
      <c r="G18" s="33"/>
      <c r="H18" s="33"/>
      <c r="I18" s="33"/>
      <c r="J18" s="33"/>
    </row>
    <row r="19" spans="1:10" s="34" customFormat="1" x14ac:dyDescent="0.25">
      <c r="A19" s="30"/>
      <c r="B19" s="33"/>
      <c r="C19" s="30"/>
      <c r="D19" s="32"/>
      <c r="E19" s="30"/>
      <c r="F19" s="32"/>
      <c r="G19" s="33"/>
      <c r="H19" s="33"/>
      <c r="I19" s="33"/>
      <c r="J19" s="33"/>
    </row>
    <row r="20" spans="1:10" s="33" customFormat="1" x14ac:dyDescent="0.25">
      <c r="A20" s="30"/>
      <c r="C20" s="30"/>
      <c r="D20" s="32"/>
      <c r="E20" s="30"/>
      <c r="F20" s="32"/>
    </row>
    <row r="21" spans="1:10" s="33" customFormat="1" ht="15.75" x14ac:dyDescent="0.25">
      <c r="A21" s="36"/>
      <c r="B21" s="37"/>
      <c r="C21" s="36"/>
      <c r="D21" s="38"/>
      <c r="E21" s="30"/>
      <c r="F21" s="38"/>
      <c r="G21" s="37"/>
      <c r="H21" s="37"/>
      <c r="I21" s="37"/>
      <c r="J21" s="37"/>
    </row>
    <row r="22" spans="1:10" s="33" customFormat="1" x14ac:dyDescent="0.25">
      <c r="A22" s="30"/>
      <c r="C22" s="30"/>
      <c r="D22" s="32"/>
      <c r="E22" s="30"/>
      <c r="F22" s="32"/>
    </row>
    <row r="23" spans="1:10" s="33" customFormat="1" x14ac:dyDescent="0.25">
      <c r="A23" s="30"/>
      <c r="C23" s="30"/>
      <c r="D23" s="32"/>
      <c r="E23" s="30"/>
      <c r="F23" s="32"/>
    </row>
    <row r="24" spans="1:10" s="33" customFormat="1" x14ac:dyDescent="0.25">
      <c r="A24" s="30"/>
      <c r="C24" s="30"/>
      <c r="D24" s="32"/>
      <c r="E24" s="30"/>
      <c r="F24" s="32"/>
    </row>
  </sheetData>
  <mergeCells count="7">
    <mergeCell ref="I3:J4"/>
    <mergeCell ref="A1:J1"/>
    <mergeCell ref="A3:A5"/>
    <mergeCell ref="B3:B5"/>
    <mergeCell ref="C3:D4"/>
    <mergeCell ref="E3:F4"/>
    <mergeCell ref="G3:H4"/>
  </mergeCells>
  <printOptions horizontalCentered="1"/>
  <pageMargins left="0.25" right="0.25" top="0.75" bottom="0.75" header="0.3" footer="0.3"/>
  <pageSetup paperSize="9" scale="95" orientation="landscape" r:id="rId1"/>
  <headerFooter>
    <oddFooter>&amp;C&amp;"TH SarabunPSK,ธรรมดา"โครงการอื่น&amp;R&amp;"TH SarabunPSK,ธรรมดา"ภาคตะวันออกเฉียงเหนือตอนล่าง 2/อุบลราชธานี</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27"/>
  <sheetViews>
    <sheetView zoomScale="70" zoomScaleNormal="70" workbookViewId="0">
      <selection activeCell="A17" sqref="A17:XFD17"/>
    </sheetView>
  </sheetViews>
  <sheetFormatPr defaultRowHeight="15" x14ac:dyDescent="0.25"/>
  <cols>
    <col min="1" max="1" width="3.625" style="15" customWidth="1"/>
    <col min="2" max="2" width="40.625" style="16" customWidth="1"/>
    <col min="3" max="3" width="8.625" style="15" customWidth="1"/>
    <col min="4" max="4" width="15.625" style="17" customWidth="1"/>
    <col min="5" max="5" width="8.625" style="15" customWidth="1"/>
    <col min="6" max="6" width="15.625" style="17" customWidth="1"/>
    <col min="7" max="7" width="8.625" style="16" customWidth="1"/>
    <col min="8" max="8" width="15.625" style="16" customWidth="1"/>
    <col min="9" max="9" width="8.625" style="16" customWidth="1"/>
    <col min="10" max="10" width="15.625" style="16" customWidth="1"/>
    <col min="11" max="11" width="14.625" style="16" bestFit="1" customWidth="1"/>
    <col min="12" max="12" width="11.25" style="16" bestFit="1" customWidth="1"/>
    <col min="13" max="16384" width="9" style="16"/>
  </cols>
  <sheetData>
    <row r="1" spans="1:12" s="14" customFormat="1" ht="24.95" customHeight="1" x14ac:dyDescent="0.25">
      <c r="A1" s="172" t="s">
        <v>17</v>
      </c>
      <c r="B1" s="172"/>
      <c r="C1" s="172"/>
      <c r="D1" s="172"/>
      <c r="E1" s="172"/>
      <c r="F1" s="172"/>
      <c r="G1" s="172"/>
      <c r="H1" s="172"/>
      <c r="I1" s="172"/>
      <c r="J1" s="172"/>
    </row>
    <row r="2" spans="1:12" ht="20.100000000000001" customHeight="1" x14ac:dyDescent="0.25"/>
    <row r="3" spans="1:12" s="19" customFormat="1" ht="24.95" customHeight="1" x14ac:dyDescent="0.25">
      <c r="A3" s="159" t="s">
        <v>1</v>
      </c>
      <c r="B3" s="159" t="s">
        <v>0</v>
      </c>
      <c r="C3" s="162" t="s">
        <v>154</v>
      </c>
      <c r="D3" s="163"/>
      <c r="E3" s="154" t="s">
        <v>6</v>
      </c>
      <c r="F3" s="166"/>
      <c r="G3" s="154" t="s">
        <v>7</v>
      </c>
      <c r="H3" s="155"/>
      <c r="I3" s="154" t="s">
        <v>10</v>
      </c>
      <c r="J3" s="155"/>
      <c r="K3" s="18"/>
    </row>
    <row r="4" spans="1:12" s="19" customFormat="1" ht="24.95" customHeight="1" x14ac:dyDescent="0.25">
      <c r="A4" s="160"/>
      <c r="B4" s="160"/>
      <c r="C4" s="164"/>
      <c r="D4" s="165"/>
      <c r="E4" s="156"/>
      <c r="F4" s="167"/>
      <c r="G4" s="156"/>
      <c r="H4" s="157"/>
      <c r="I4" s="156"/>
      <c r="J4" s="157"/>
      <c r="K4" s="18"/>
    </row>
    <row r="5" spans="1:12" s="19" customFormat="1" ht="24.95" customHeight="1" x14ac:dyDescent="0.35">
      <c r="A5" s="161"/>
      <c r="B5" s="161"/>
      <c r="C5" s="39" t="s">
        <v>2</v>
      </c>
      <c r="D5" s="40" t="s">
        <v>5</v>
      </c>
      <c r="E5" s="41" t="s">
        <v>2</v>
      </c>
      <c r="F5" s="42" t="s">
        <v>5</v>
      </c>
      <c r="G5" s="43" t="s">
        <v>2</v>
      </c>
      <c r="H5" s="44" t="s">
        <v>5</v>
      </c>
      <c r="I5" s="43" t="s">
        <v>2</v>
      </c>
      <c r="J5" s="43" t="s">
        <v>5</v>
      </c>
      <c r="K5" s="18"/>
    </row>
    <row r="6" spans="1:12" s="21" customFormat="1" ht="48" customHeight="1" x14ac:dyDescent="0.25">
      <c r="A6" s="90">
        <v>1</v>
      </c>
      <c r="B6" s="101" t="s">
        <v>20</v>
      </c>
      <c r="C6" s="102" t="s">
        <v>24</v>
      </c>
      <c r="D6" s="103" t="s">
        <v>24</v>
      </c>
      <c r="E6" s="104" t="s">
        <v>24</v>
      </c>
      <c r="F6" s="103" t="s">
        <v>24</v>
      </c>
      <c r="G6" s="104" t="s">
        <v>24</v>
      </c>
      <c r="H6" s="103" t="s">
        <v>24</v>
      </c>
      <c r="I6" s="104" t="s">
        <v>24</v>
      </c>
      <c r="J6" s="103" t="s">
        <v>24</v>
      </c>
      <c r="K6" s="20"/>
    </row>
    <row r="7" spans="1:12" s="21" customFormat="1" ht="35.1" customHeight="1" x14ac:dyDescent="0.25">
      <c r="A7" s="88">
        <v>2</v>
      </c>
      <c r="B7" s="105" t="s">
        <v>22</v>
      </c>
      <c r="C7" s="106">
        <v>48</v>
      </c>
      <c r="D7" s="107">
        <f>F7+H7+J7</f>
        <v>361486900</v>
      </c>
      <c r="E7" s="108">
        <f>COUNTA(' ลักษณะโครงการ'!D10:D78)</f>
        <v>36</v>
      </c>
      <c r="F7" s="109">
        <f>SUM(' ลักษณะโครงการ'!D10:D78)</f>
        <v>300899200</v>
      </c>
      <c r="G7" s="108">
        <f>COUNTA(' ลักษณะโครงการ'!E10:E78)</f>
        <v>0</v>
      </c>
      <c r="H7" s="110">
        <f>SUM(' ลักษณะโครงการ'!E10:E78)</f>
        <v>0</v>
      </c>
      <c r="I7" s="108">
        <f>COUNTA(' ลักษณะโครงการ'!F10:F78)</f>
        <v>12</v>
      </c>
      <c r="J7" s="109">
        <f>SUM(' ลักษณะโครงการ'!F10:F78)</f>
        <v>60587700</v>
      </c>
      <c r="K7" s="20"/>
    </row>
    <row r="8" spans="1:12" s="21" customFormat="1" ht="35.1" customHeight="1" x14ac:dyDescent="0.25">
      <c r="A8" s="88">
        <v>3</v>
      </c>
      <c r="B8" s="105" t="s">
        <v>121</v>
      </c>
      <c r="C8" s="106" t="s">
        <v>24</v>
      </c>
      <c r="D8" s="111" t="s">
        <v>24</v>
      </c>
      <c r="E8" s="112" t="s">
        <v>24</v>
      </c>
      <c r="F8" s="111" t="s">
        <v>24</v>
      </c>
      <c r="G8" s="112" t="s">
        <v>24</v>
      </c>
      <c r="H8" s="111" t="s">
        <v>24</v>
      </c>
      <c r="I8" s="112" t="s">
        <v>24</v>
      </c>
      <c r="J8" s="111" t="s">
        <v>24</v>
      </c>
      <c r="K8" s="20"/>
    </row>
    <row r="9" spans="1:12" s="21" customFormat="1" ht="35.1" customHeight="1" x14ac:dyDescent="0.25">
      <c r="A9" s="82">
        <v>4</v>
      </c>
      <c r="B9" s="113" t="s">
        <v>122</v>
      </c>
      <c r="C9" s="106" t="s">
        <v>24</v>
      </c>
      <c r="D9" s="111" t="s">
        <v>24</v>
      </c>
      <c r="E9" s="112" t="s">
        <v>24</v>
      </c>
      <c r="F9" s="111" t="s">
        <v>24</v>
      </c>
      <c r="G9" s="112" t="s">
        <v>24</v>
      </c>
      <c r="H9" s="111" t="s">
        <v>24</v>
      </c>
      <c r="I9" s="112" t="s">
        <v>24</v>
      </c>
      <c r="J9" s="111" t="s">
        <v>24</v>
      </c>
      <c r="K9" s="20"/>
    </row>
    <row r="10" spans="1:12" s="21" customFormat="1" ht="35.1" customHeight="1" x14ac:dyDescent="0.25">
      <c r="A10" s="82">
        <v>5</v>
      </c>
      <c r="B10" s="113" t="s">
        <v>123</v>
      </c>
      <c r="C10" s="106" t="s">
        <v>24</v>
      </c>
      <c r="D10" s="114" t="s">
        <v>24</v>
      </c>
      <c r="E10" s="106" t="s">
        <v>24</v>
      </c>
      <c r="F10" s="114" t="s">
        <v>24</v>
      </c>
      <c r="G10" s="106" t="s">
        <v>24</v>
      </c>
      <c r="H10" s="114" t="s">
        <v>24</v>
      </c>
      <c r="I10" s="106" t="s">
        <v>24</v>
      </c>
      <c r="J10" s="114" t="s">
        <v>24</v>
      </c>
      <c r="K10" s="20"/>
    </row>
    <row r="11" spans="1:12" s="21" customFormat="1" ht="35.1" customHeight="1" x14ac:dyDescent="0.25">
      <c r="A11" s="100">
        <v>6</v>
      </c>
      <c r="B11" s="115" t="s">
        <v>117</v>
      </c>
      <c r="C11" s="106" t="s">
        <v>24</v>
      </c>
      <c r="D11" s="114" t="s">
        <v>24</v>
      </c>
      <c r="E11" s="106" t="s">
        <v>24</v>
      </c>
      <c r="F11" s="114" t="s">
        <v>24</v>
      </c>
      <c r="G11" s="106" t="s">
        <v>24</v>
      </c>
      <c r="H11" s="114" t="s">
        <v>24</v>
      </c>
      <c r="I11" s="106" t="s">
        <v>24</v>
      </c>
      <c r="J11" s="114" t="s">
        <v>24</v>
      </c>
      <c r="K11" s="20"/>
    </row>
    <row r="12" spans="1:12" s="24" customFormat="1" ht="39.950000000000003" customHeight="1" x14ac:dyDescent="0.25">
      <c r="A12" s="174" t="s">
        <v>124</v>
      </c>
      <c r="B12" s="175"/>
      <c r="C12" s="65">
        <f>SUM(C6:C11)</f>
        <v>48</v>
      </c>
      <c r="D12" s="62">
        <f t="shared" ref="D12:J12" si="0">SUM(D6:D11)</f>
        <v>361486900</v>
      </c>
      <c r="E12" s="65">
        <f t="shared" si="0"/>
        <v>36</v>
      </c>
      <c r="F12" s="62">
        <f t="shared" si="0"/>
        <v>300899200</v>
      </c>
      <c r="G12" s="65">
        <f t="shared" si="0"/>
        <v>0</v>
      </c>
      <c r="H12" s="61">
        <f t="shared" si="0"/>
        <v>0</v>
      </c>
      <c r="I12" s="65">
        <f t="shared" si="0"/>
        <v>12</v>
      </c>
      <c r="J12" s="61">
        <f t="shared" si="0"/>
        <v>60587700</v>
      </c>
      <c r="K12" s="22"/>
      <c r="L12" s="23"/>
    </row>
    <row r="13" spans="1:12" s="24" customFormat="1" ht="35.1" customHeight="1" x14ac:dyDescent="0.25">
      <c r="A13" s="45"/>
      <c r="B13" s="46" t="s">
        <v>3</v>
      </c>
      <c r="C13" s="60"/>
      <c r="D13" s="47">
        <v>10000000</v>
      </c>
      <c r="E13" s="67"/>
      <c r="F13" s="48">
        <v>10000000</v>
      </c>
      <c r="G13" s="60"/>
      <c r="H13" s="47"/>
      <c r="I13" s="60"/>
      <c r="J13" s="47"/>
    </row>
    <row r="14" spans="1:12" s="25" customFormat="1" ht="39.950000000000003" customHeight="1" x14ac:dyDescent="0.25">
      <c r="A14" s="49"/>
      <c r="B14" s="50" t="s">
        <v>4</v>
      </c>
      <c r="C14" s="66">
        <f>C12+C13</f>
        <v>48</v>
      </c>
      <c r="D14" s="64">
        <f t="shared" ref="D14:J14" si="1">D12+D13</f>
        <v>371486900</v>
      </c>
      <c r="E14" s="66">
        <f t="shared" si="1"/>
        <v>36</v>
      </c>
      <c r="F14" s="64">
        <f t="shared" si="1"/>
        <v>310899200</v>
      </c>
      <c r="G14" s="66">
        <f t="shared" si="1"/>
        <v>0</v>
      </c>
      <c r="H14" s="63">
        <f t="shared" si="1"/>
        <v>0</v>
      </c>
      <c r="I14" s="66">
        <f t="shared" si="1"/>
        <v>12</v>
      </c>
      <c r="J14" s="63">
        <f t="shared" si="1"/>
        <v>60587700</v>
      </c>
    </row>
    <row r="15" spans="1:12" s="29" customFormat="1" x14ac:dyDescent="0.25">
      <c r="A15" s="26"/>
      <c r="B15" s="27"/>
      <c r="C15" s="26"/>
      <c r="D15" s="28"/>
      <c r="E15" s="26"/>
      <c r="F15" s="28"/>
      <c r="G15" s="27"/>
      <c r="H15" s="27"/>
      <c r="I15" s="27"/>
      <c r="J15" s="27"/>
    </row>
    <row r="16" spans="1:12" s="29" customFormat="1" ht="21" x14ac:dyDescent="0.35">
      <c r="A16" s="173" t="s">
        <v>148</v>
      </c>
      <c r="B16" s="173"/>
      <c r="C16" s="173"/>
      <c r="D16" s="173"/>
      <c r="E16" s="173"/>
      <c r="F16" s="53">
        <v>212418200</v>
      </c>
      <c r="G16" s="54" t="s">
        <v>5</v>
      </c>
      <c r="H16" s="27"/>
      <c r="I16" s="27"/>
      <c r="J16" s="27"/>
    </row>
    <row r="17" spans="1:10" s="34" customFormat="1" x14ac:dyDescent="0.25">
      <c r="A17" s="30"/>
      <c r="B17" s="31"/>
      <c r="C17" s="30"/>
      <c r="D17" s="32"/>
      <c r="E17" s="30"/>
      <c r="F17" s="32"/>
      <c r="G17" s="33"/>
      <c r="H17" s="33"/>
      <c r="I17" s="33"/>
      <c r="J17" s="33"/>
    </row>
    <row r="18" spans="1:10" s="34" customFormat="1" x14ac:dyDescent="0.25">
      <c r="A18" s="30"/>
      <c r="B18" s="31"/>
      <c r="C18" s="30"/>
      <c r="D18" s="32"/>
      <c r="E18" s="30"/>
      <c r="F18" s="32"/>
      <c r="G18" s="33"/>
      <c r="H18" s="153"/>
      <c r="I18" s="33"/>
      <c r="J18" s="33"/>
    </row>
    <row r="19" spans="1:10" s="34" customFormat="1" x14ac:dyDescent="0.25">
      <c r="A19" s="30"/>
      <c r="B19" s="31"/>
      <c r="C19" s="30"/>
      <c r="D19" s="32"/>
      <c r="E19" s="30"/>
      <c r="F19" s="32"/>
      <c r="G19" s="33"/>
      <c r="H19" s="33"/>
      <c r="I19" s="33"/>
      <c r="J19" s="33"/>
    </row>
    <row r="20" spans="1:10" s="34" customFormat="1" x14ac:dyDescent="0.25">
      <c r="A20" s="30"/>
      <c r="B20" s="31"/>
      <c r="C20" s="30"/>
      <c r="D20" s="32"/>
      <c r="E20" s="30"/>
      <c r="F20" s="32"/>
      <c r="G20" s="33"/>
      <c r="H20" s="33"/>
      <c r="I20" s="33"/>
      <c r="J20" s="33"/>
    </row>
    <row r="21" spans="1:10" s="34" customFormat="1" ht="17.25" x14ac:dyDescent="0.4">
      <c r="A21" s="30"/>
      <c r="B21" s="31"/>
      <c r="C21" s="35"/>
      <c r="D21" s="32"/>
      <c r="E21" s="30"/>
      <c r="F21" s="32"/>
      <c r="G21" s="33"/>
      <c r="H21" s="33"/>
      <c r="I21" s="33"/>
      <c r="J21" s="33"/>
    </row>
    <row r="22" spans="1:10" s="34" customFormat="1" x14ac:dyDescent="0.25">
      <c r="A22" s="30"/>
      <c r="B22" s="33"/>
      <c r="C22" s="30"/>
      <c r="D22" s="32"/>
      <c r="E22" s="30"/>
      <c r="F22" s="32"/>
      <c r="G22" s="33"/>
      <c r="H22" s="33"/>
      <c r="I22" s="33"/>
      <c r="J22" s="33"/>
    </row>
    <row r="23" spans="1:10" s="33" customFormat="1" x14ac:dyDescent="0.25">
      <c r="A23" s="30"/>
      <c r="C23" s="30"/>
      <c r="D23" s="32"/>
      <c r="E23" s="30"/>
      <c r="F23" s="32"/>
    </row>
    <row r="24" spans="1:10" s="33" customFormat="1" ht="15.75" x14ac:dyDescent="0.25">
      <c r="A24" s="36"/>
      <c r="B24" s="37"/>
      <c r="C24" s="36"/>
      <c r="D24" s="38"/>
      <c r="E24" s="30"/>
      <c r="F24" s="38"/>
      <c r="G24" s="37"/>
      <c r="H24" s="37"/>
      <c r="I24" s="37"/>
      <c r="J24" s="37"/>
    </row>
    <row r="25" spans="1:10" s="33" customFormat="1" x14ac:dyDescent="0.25">
      <c r="A25" s="30"/>
      <c r="C25" s="30"/>
      <c r="D25" s="32"/>
      <c r="E25" s="30"/>
      <c r="F25" s="32"/>
    </row>
    <row r="26" spans="1:10" s="33" customFormat="1" x14ac:dyDescent="0.25">
      <c r="A26" s="30"/>
      <c r="C26" s="30"/>
      <c r="D26" s="32"/>
      <c r="E26" s="30"/>
      <c r="F26" s="32"/>
    </row>
    <row r="27" spans="1:10" s="33" customFormat="1" x14ac:dyDescent="0.25">
      <c r="A27" s="30"/>
      <c r="C27" s="30"/>
      <c r="D27" s="32"/>
      <c r="E27" s="30"/>
      <c r="F27" s="32"/>
    </row>
  </sheetData>
  <mergeCells count="9">
    <mergeCell ref="A1:J1"/>
    <mergeCell ref="I3:J4"/>
    <mergeCell ref="E3:F4"/>
    <mergeCell ref="G3:H4"/>
    <mergeCell ref="A16:E16"/>
    <mergeCell ref="A12:B12"/>
    <mergeCell ref="C3:D4"/>
    <mergeCell ref="A3:A5"/>
    <mergeCell ref="B3:B5"/>
  </mergeCells>
  <phoneticPr fontId="3" type="noConversion"/>
  <printOptions horizontalCentered="1"/>
  <pageMargins left="0.25" right="0.25" top="0.75" bottom="0.75" header="0.3" footer="0.3"/>
  <pageSetup paperSize="9" scale="95" orientation="landscape" r:id="rId1"/>
  <headerFooter alignWithMargins="0">
    <oddFooter>&amp;C&amp;"TH SarabunPSK,ธรรมดา"สรุป&amp;R&amp;"TH SarabunPSK,ธรรมดา"ภาคตะวันออกเฉียงเหนือตอนล่าง 2/อุบลราชธานี</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sheetPr>
  <dimension ref="A1:I105"/>
  <sheetViews>
    <sheetView tabSelected="1" view="pageBreakPreview" topLeftCell="A37" zoomScale="70" zoomScaleNormal="60" zoomScaleSheetLayoutView="70" workbookViewId="0">
      <selection activeCell="C37" sqref="C37"/>
    </sheetView>
  </sheetViews>
  <sheetFormatPr defaultRowHeight="18.75" x14ac:dyDescent="0.3"/>
  <cols>
    <col min="1" max="1" width="22.875" style="8" customWidth="1"/>
    <col min="2" max="2" width="28.125" style="52" customWidth="1"/>
    <col min="3" max="3" width="12.5" style="9" customWidth="1"/>
    <col min="4" max="4" width="14.625" style="9" customWidth="1"/>
    <col min="5" max="5" width="11.625" style="9" customWidth="1"/>
    <col min="6" max="6" width="13.625" style="9" customWidth="1"/>
    <col min="7" max="7" width="37.875" style="7" customWidth="1"/>
    <col min="8" max="8" width="12.125" style="10" customWidth="1"/>
    <col min="9" max="16384" width="9" style="7"/>
  </cols>
  <sheetData>
    <row r="1" spans="1:9" s="4" customFormat="1" ht="6.75" customHeight="1" x14ac:dyDescent="0.3">
      <c r="A1" s="183"/>
      <c r="B1" s="183"/>
      <c r="C1" s="183"/>
      <c r="D1" s="183"/>
      <c r="E1" s="183"/>
      <c r="F1" s="183"/>
      <c r="G1" s="183"/>
      <c r="H1" s="3"/>
    </row>
    <row r="2" spans="1:9" s="4" customFormat="1" ht="18.75" customHeight="1" x14ac:dyDescent="0.35">
      <c r="A2" s="184" t="s">
        <v>13</v>
      </c>
      <c r="B2" s="184"/>
      <c r="C2" s="184"/>
      <c r="D2" s="184"/>
      <c r="E2" s="184"/>
      <c r="F2" s="184"/>
      <c r="G2" s="184"/>
      <c r="H2" s="3"/>
    </row>
    <row r="3" spans="1:9" s="4" customFormat="1" ht="20.25" customHeight="1" x14ac:dyDescent="0.35">
      <c r="A3" s="188" t="s">
        <v>14</v>
      </c>
      <c r="B3" s="188"/>
      <c r="C3" s="188"/>
      <c r="D3" s="188"/>
      <c r="E3" s="188"/>
      <c r="F3" s="188"/>
      <c r="G3" s="188"/>
      <c r="H3" s="3"/>
    </row>
    <row r="4" spans="1:9" s="4" customFormat="1" ht="10.5" customHeight="1" x14ac:dyDescent="0.3">
      <c r="A4" s="11"/>
      <c r="B4" s="57"/>
      <c r="C4" s="11"/>
      <c r="D4" s="11"/>
      <c r="E4" s="11"/>
      <c r="F4" s="11"/>
      <c r="G4" s="11"/>
      <c r="H4" s="3"/>
    </row>
    <row r="5" spans="1:9" s="4" customFormat="1" ht="30" customHeight="1" x14ac:dyDescent="0.3">
      <c r="A5" s="185" t="s">
        <v>0</v>
      </c>
      <c r="B5" s="180" t="s">
        <v>19</v>
      </c>
      <c r="C5" s="189" t="s">
        <v>11</v>
      </c>
      <c r="D5" s="189" t="s">
        <v>18</v>
      </c>
      <c r="E5" s="189" t="s">
        <v>8</v>
      </c>
      <c r="F5" s="189" t="s">
        <v>10</v>
      </c>
      <c r="G5" s="177" t="s">
        <v>9</v>
      </c>
      <c r="H5" s="180" t="s">
        <v>12</v>
      </c>
    </row>
    <row r="6" spans="1:9" s="4" customFormat="1" ht="30" customHeight="1" x14ac:dyDescent="0.3">
      <c r="A6" s="186"/>
      <c r="B6" s="181"/>
      <c r="C6" s="190"/>
      <c r="D6" s="190"/>
      <c r="E6" s="190"/>
      <c r="F6" s="190"/>
      <c r="G6" s="178"/>
      <c r="H6" s="181"/>
    </row>
    <row r="7" spans="1:9" s="4" customFormat="1" ht="24" customHeight="1" x14ac:dyDescent="0.3">
      <c r="A7" s="187"/>
      <c r="B7" s="182"/>
      <c r="C7" s="191"/>
      <c r="D7" s="191"/>
      <c r="E7" s="191"/>
      <c r="F7" s="191"/>
      <c r="G7" s="179"/>
      <c r="H7" s="182"/>
    </row>
    <row r="8" spans="1:9" s="4" customFormat="1" ht="42.75" customHeight="1" x14ac:dyDescent="0.3">
      <c r="A8" s="6" t="s">
        <v>21</v>
      </c>
      <c r="B8" s="13" t="s">
        <v>24</v>
      </c>
      <c r="C8" s="12" t="s">
        <v>24</v>
      </c>
      <c r="D8" s="12" t="s">
        <v>24</v>
      </c>
      <c r="E8" s="12" t="s">
        <v>24</v>
      </c>
      <c r="F8" s="12" t="s">
        <v>24</v>
      </c>
      <c r="G8" s="12" t="s">
        <v>24</v>
      </c>
      <c r="H8" s="12" t="s">
        <v>24</v>
      </c>
    </row>
    <row r="9" spans="1:9" s="4" customFormat="1" ht="23.25" customHeight="1" x14ac:dyDescent="0.3">
      <c r="A9" s="192" t="s">
        <v>23</v>
      </c>
      <c r="B9" s="116" t="s">
        <v>25</v>
      </c>
      <c r="C9" s="117"/>
      <c r="D9" s="117"/>
      <c r="E9" s="117"/>
      <c r="F9" s="117"/>
      <c r="G9" s="118"/>
      <c r="H9" s="119"/>
    </row>
    <row r="10" spans="1:9" s="4" customFormat="1" ht="232.5" customHeight="1" x14ac:dyDescent="0.3">
      <c r="A10" s="193"/>
      <c r="B10" s="148" t="s">
        <v>26</v>
      </c>
      <c r="C10" s="149">
        <v>85000000</v>
      </c>
      <c r="D10" s="149">
        <v>85000000</v>
      </c>
      <c r="E10" s="150"/>
      <c r="F10" s="151"/>
      <c r="G10" s="142" t="s">
        <v>155</v>
      </c>
      <c r="H10" s="152">
        <v>1</v>
      </c>
      <c r="I10" s="58"/>
    </row>
    <row r="11" spans="1:9" s="4" customFormat="1" ht="230.25" customHeight="1" x14ac:dyDescent="0.3">
      <c r="A11" s="6" t="s">
        <v>23</v>
      </c>
      <c r="B11" s="120" t="s">
        <v>27</v>
      </c>
      <c r="C11" s="121">
        <v>50000000</v>
      </c>
      <c r="D11" s="121">
        <v>50000000</v>
      </c>
      <c r="E11" s="122"/>
      <c r="F11" s="123"/>
      <c r="G11" s="124" t="s">
        <v>28</v>
      </c>
      <c r="H11" s="5">
        <v>2</v>
      </c>
      <c r="I11" s="58"/>
    </row>
    <row r="12" spans="1:9" s="4" customFormat="1" ht="212.25" customHeight="1" x14ac:dyDescent="0.3">
      <c r="A12" s="6" t="s">
        <v>23</v>
      </c>
      <c r="B12" s="120" t="s">
        <v>131</v>
      </c>
      <c r="C12" s="121">
        <v>5000000</v>
      </c>
      <c r="D12" s="121">
        <v>5000000</v>
      </c>
      <c r="E12" s="122"/>
      <c r="F12" s="123"/>
      <c r="G12" s="124" t="s">
        <v>29</v>
      </c>
      <c r="H12" s="5">
        <v>3</v>
      </c>
      <c r="I12" s="58"/>
    </row>
    <row r="13" spans="1:9" s="4" customFormat="1" ht="114.75" customHeight="1" x14ac:dyDescent="0.3">
      <c r="A13" s="6" t="s">
        <v>23</v>
      </c>
      <c r="B13" s="124" t="s">
        <v>32</v>
      </c>
      <c r="C13" s="125">
        <v>10000000</v>
      </c>
      <c r="D13" s="125">
        <v>10000000</v>
      </c>
      <c r="E13" s="122"/>
      <c r="F13" s="123"/>
      <c r="G13" s="124" t="s">
        <v>30</v>
      </c>
      <c r="H13" s="5">
        <v>4</v>
      </c>
      <c r="I13" s="58"/>
    </row>
    <row r="14" spans="1:9" s="4" customFormat="1" ht="366.75" customHeight="1" x14ac:dyDescent="0.3">
      <c r="A14" s="6" t="s">
        <v>23</v>
      </c>
      <c r="B14" s="120" t="s">
        <v>33</v>
      </c>
      <c r="C14" s="126">
        <v>4000000</v>
      </c>
      <c r="D14" s="126">
        <v>4000000</v>
      </c>
      <c r="E14" s="122"/>
      <c r="F14" s="123"/>
      <c r="G14" s="124" t="s">
        <v>31</v>
      </c>
      <c r="H14" s="5">
        <v>5</v>
      </c>
      <c r="I14" s="58"/>
    </row>
    <row r="15" spans="1:9" s="4" customFormat="1" ht="40.5" customHeight="1" x14ac:dyDescent="0.3">
      <c r="A15" s="6" t="s">
        <v>23</v>
      </c>
      <c r="B15" s="124" t="s">
        <v>35</v>
      </c>
      <c r="C15" s="121">
        <v>27462400</v>
      </c>
      <c r="D15" s="121">
        <v>27462400</v>
      </c>
      <c r="E15" s="122"/>
      <c r="F15" s="123"/>
      <c r="G15" s="124" t="s">
        <v>34</v>
      </c>
      <c r="H15" s="5">
        <v>6</v>
      </c>
      <c r="I15" s="58"/>
    </row>
    <row r="16" spans="1:9" s="4" customFormat="1" ht="56.25" customHeight="1" x14ac:dyDescent="0.3">
      <c r="A16" s="68"/>
      <c r="B16" s="70"/>
      <c r="C16" s="71"/>
      <c r="D16" s="71"/>
      <c r="E16" s="71"/>
      <c r="F16" s="71"/>
      <c r="G16" s="72" t="s">
        <v>36</v>
      </c>
      <c r="H16" s="73"/>
      <c r="I16" s="58"/>
    </row>
    <row r="17" spans="1:9" s="4" customFormat="1" ht="40.5" customHeight="1" x14ac:dyDescent="0.3">
      <c r="A17" s="68"/>
      <c r="B17" s="74"/>
      <c r="C17" s="71"/>
      <c r="D17" s="71"/>
      <c r="E17" s="71"/>
      <c r="F17" s="71"/>
      <c r="G17" s="75" t="s">
        <v>37</v>
      </c>
      <c r="H17" s="73"/>
      <c r="I17" s="58"/>
    </row>
    <row r="18" spans="1:9" s="4" customFormat="1" ht="39" customHeight="1" x14ac:dyDescent="0.3">
      <c r="A18" s="68"/>
      <c r="B18" s="74"/>
      <c r="C18" s="71"/>
      <c r="D18" s="71"/>
      <c r="E18" s="71"/>
      <c r="F18" s="71"/>
      <c r="G18" s="75" t="s">
        <v>38</v>
      </c>
      <c r="H18" s="73"/>
      <c r="I18" s="58"/>
    </row>
    <row r="19" spans="1:9" s="4" customFormat="1" ht="39.75" customHeight="1" x14ac:dyDescent="0.3">
      <c r="A19" s="68"/>
      <c r="B19" s="74"/>
      <c r="C19" s="71"/>
      <c r="D19" s="71"/>
      <c r="E19" s="71"/>
      <c r="F19" s="71"/>
      <c r="G19" s="75" t="s">
        <v>39</v>
      </c>
      <c r="H19" s="73"/>
      <c r="I19" s="58"/>
    </row>
    <row r="20" spans="1:9" s="4" customFormat="1" ht="39" customHeight="1" x14ac:dyDescent="0.3">
      <c r="A20" s="68"/>
      <c r="B20" s="74"/>
      <c r="C20" s="71"/>
      <c r="D20" s="71"/>
      <c r="E20" s="71"/>
      <c r="F20" s="71"/>
      <c r="G20" s="75" t="s">
        <v>40</v>
      </c>
      <c r="H20" s="73"/>
      <c r="I20" s="58"/>
    </row>
    <row r="21" spans="1:9" s="4" customFormat="1" ht="56.25" x14ac:dyDescent="0.3">
      <c r="A21" s="68"/>
      <c r="B21" s="74"/>
      <c r="C21" s="71"/>
      <c r="D21" s="71"/>
      <c r="E21" s="71"/>
      <c r="F21" s="71"/>
      <c r="G21" s="72" t="s">
        <v>41</v>
      </c>
      <c r="H21" s="73"/>
      <c r="I21" s="58"/>
    </row>
    <row r="22" spans="1:9" s="4" customFormat="1" ht="172.5" customHeight="1" x14ac:dyDescent="0.3">
      <c r="A22" s="68"/>
      <c r="B22" s="74"/>
      <c r="C22" s="71"/>
      <c r="D22" s="71"/>
      <c r="E22" s="71"/>
      <c r="F22" s="71"/>
      <c r="G22" s="75" t="s">
        <v>42</v>
      </c>
      <c r="H22" s="73"/>
      <c r="I22" s="58"/>
    </row>
    <row r="23" spans="1:9" s="4" customFormat="1" ht="28.5" customHeight="1" x14ac:dyDescent="0.3">
      <c r="A23" s="68"/>
      <c r="B23" s="74"/>
      <c r="C23" s="71"/>
      <c r="D23" s="71"/>
      <c r="E23" s="71"/>
      <c r="F23" s="71"/>
      <c r="G23" s="76" t="s">
        <v>43</v>
      </c>
      <c r="H23" s="73"/>
      <c r="I23" s="58"/>
    </row>
    <row r="24" spans="1:9" s="4" customFormat="1" ht="38.25" customHeight="1" x14ac:dyDescent="0.3">
      <c r="A24" s="139"/>
      <c r="B24" s="140"/>
      <c r="C24" s="141"/>
      <c r="D24" s="141"/>
      <c r="E24" s="141"/>
      <c r="F24" s="141"/>
      <c r="G24" s="142" t="s">
        <v>132</v>
      </c>
      <c r="H24" s="143"/>
      <c r="I24" s="58"/>
    </row>
    <row r="25" spans="1:9" s="4" customFormat="1" ht="39.75" customHeight="1" x14ac:dyDescent="0.3">
      <c r="A25" s="68"/>
      <c r="B25" s="74"/>
      <c r="C25" s="71"/>
      <c r="D25" s="71"/>
      <c r="E25" s="71"/>
      <c r="F25" s="71"/>
      <c r="G25" s="75" t="s">
        <v>44</v>
      </c>
      <c r="H25" s="73"/>
      <c r="I25" s="58"/>
    </row>
    <row r="26" spans="1:9" s="4" customFormat="1" ht="37.5" x14ac:dyDescent="0.3">
      <c r="A26" s="68"/>
      <c r="B26" s="74"/>
      <c r="C26" s="71"/>
      <c r="D26" s="71"/>
      <c r="E26" s="71"/>
      <c r="F26" s="71"/>
      <c r="G26" s="75" t="s">
        <v>45</v>
      </c>
      <c r="H26" s="73"/>
      <c r="I26" s="58"/>
    </row>
    <row r="27" spans="1:9" s="4" customFormat="1" ht="39" customHeight="1" x14ac:dyDescent="0.3">
      <c r="A27" s="68"/>
      <c r="B27" s="74"/>
      <c r="C27" s="71"/>
      <c r="D27" s="71"/>
      <c r="E27" s="71"/>
      <c r="F27" s="71"/>
      <c r="G27" s="75" t="s">
        <v>46</v>
      </c>
      <c r="H27" s="73"/>
      <c r="I27" s="58"/>
    </row>
    <row r="28" spans="1:9" s="4" customFormat="1" ht="40.5" customHeight="1" x14ac:dyDescent="0.3">
      <c r="A28" s="68"/>
      <c r="B28" s="74"/>
      <c r="C28" s="71"/>
      <c r="D28" s="71"/>
      <c r="E28" s="71"/>
      <c r="F28" s="71"/>
      <c r="G28" s="75" t="s">
        <v>47</v>
      </c>
      <c r="H28" s="73"/>
      <c r="I28" s="58"/>
    </row>
    <row r="29" spans="1:9" s="4" customFormat="1" ht="40.5" customHeight="1" x14ac:dyDescent="0.3">
      <c r="A29" s="68"/>
      <c r="B29" s="74"/>
      <c r="C29" s="71"/>
      <c r="D29" s="71"/>
      <c r="E29" s="71"/>
      <c r="F29" s="71"/>
      <c r="G29" s="77" t="s">
        <v>48</v>
      </c>
      <c r="H29" s="73"/>
      <c r="I29" s="58"/>
    </row>
    <row r="30" spans="1:9" s="4" customFormat="1" ht="41.25" customHeight="1" x14ac:dyDescent="0.3">
      <c r="A30" s="68"/>
      <c r="B30" s="74"/>
      <c r="C30" s="71"/>
      <c r="D30" s="71"/>
      <c r="E30" s="71"/>
      <c r="F30" s="71"/>
      <c r="G30" s="75" t="s">
        <v>49</v>
      </c>
      <c r="H30" s="73"/>
      <c r="I30" s="58"/>
    </row>
    <row r="31" spans="1:9" s="4" customFormat="1" ht="37.5" x14ac:dyDescent="0.3">
      <c r="A31" s="68"/>
      <c r="B31" s="74"/>
      <c r="C31" s="71"/>
      <c r="D31" s="71"/>
      <c r="E31" s="71"/>
      <c r="F31" s="71"/>
      <c r="G31" s="75" t="s">
        <v>50</v>
      </c>
      <c r="H31" s="73"/>
      <c r="I31" s="58"/>
    </row>
    <row r="32" spans="1:9" s="4" customFormat="1" ht="37.5" x14ac:dyDescent="0.3">
      <c r="A32" s="68"/>
      <c r="B32" s="74"/>
      <c r="C32" s="71"/>
      <c r="D32" s="71"/>
      <c r="E32" s="71"/>
      <c r="F32" s="71"/>
      <c r="G32" s="75" t="s">
        <v>51</v>
      </c>
      <c r="H32" s="73"/>
      <c r="I32" s="58"/>
    </row>
    <row r="33" spans="1:9" s="4" customFormat="1" ht="37.5" x14ac:dyDescent="0.3">
      <c r="A33" s="68"/>
      <c r="B33" s="74"/>
      <c r="C33" s="71"/>
      <c r="D33" s="71"/>
      <c r="E33" s="71"/>
      <c r="F33" s="71"/>
      <c r="G33" s="75" t="s">
        <v>52</v>
      </c>
      <c r="H33" s="73"/>
      <c r="I33" s="58"/>
    </row>
    <row r="34" spans="1:9" s="4" customFormat="1" ht="76.5" customHeight="1" x14ac:dyDescent="0.3">
      <c r="A34" s="68"/>
      <c r="B34" s="74"/>
      <c r="C34" s="71"/>
      <c r="D34" s="71"/>
      <c r="E34" s="71"/>
      <c r="F34" s="71"/>
      <c r="G34" s="75" t="s">
        <v>53</v>
      </c>
      <c r="H34" s="73"/>
      <c r="I34" s="58"/>
    </row>
    <row r="35" spans="1:9" s="4" customFormat="1" ht="56.25" customHeight="1" x14ac:dyDescent="0.3">
      <c r="A35" s="139"/>
      <c r="B35" s="140"/>
      <c r="C35" s="141"/>
      <c r="D35" s="141"/>
      <c r="E35" s="141"/>
      <c r="F35" s="141"/>
      <c r="G35" s="142" t="s">
        <v>54</v>
      </c>
      <c r="H35" s="143"/>
      <c r="I35" s="58"/>
    </row>
    <row r="36" spans="1:9" s="4" customFormat="1" ht="289.5" customHeight="1" x14ac:dyDescent="0.3">
      <c r="A36" s="6" t="s">
        <v>23</v>
      </c>
      <c r="B36" s="124" t="s">
        <v>55</v>
      </c>
      <c r="C36" s="121">
        <v>6987000</v>
      </c>
      <c r="D36" s="121">
        <v>6987000</v>
      </c>
      <c r="E36" s="122"/>
      <c r="F36" s="123"/>
      <c r="G36" s="124" t="s">
        <v>133</v>
      </c>
      <c r="H36" s="5">
        <v>7</v>
      </c>
      <c r="I36" s="58"/>
    </row>
    <row r="37" spans="1:9" s="4" customFormat="1" ht="291" customHeight="1" x14ac:dyDescent="0.3">
      <c r="A37" s="6" t="s">
        <v>23</v>
      </c>
      <c r="B37" s="120" t="s">
        <v>57</v>
      </c>
      <c r="C37" s="121">
        <v>10000000</v>
      </c>
      <c r="D37" s="121"/>
      <c r="E37" s="122"/>
      <c r="F37" s="121">
        <v>10000000</v>
      </c>
      <c r="G37" s="124" t="s">
        <v>56</v>
      </c>
      <c r="H37" s="5">
        <v>8</v>
      </c>
      <c r="I37" s="58"/>
    </row>
    <row r="38" spans="1:9" s="4" customFormat="1" ht="173.25" customHeight="1" x14ac:dyDescent="0.3">
      <c r="A38" s="6" t="s">
        <v>23</v>
      </c>
      <c r="B38" s="120" t="s">
        <v>58</v>
      </c>
      <c r="C38" s="121">
        <v>1500000</v>
      </c>
      <c r="D38" s="121">
        <v>1500000</v>
      </c>
      <c r="E38" s="122"/>
      <c r="F38" s="123"/>
      <c r="G38" s="120" t="s">
        <v>59</v>
      </c>
      <c r="H38" s="5">
        <v>9</v>
      </c>
      <c r="I38" s="58"/>
    </row>
    <row r="39" spans="1:9" s="4" customFormat="1" ht="56.25" x14ac:dyDescent="0.3">
      <c r="A39" s="6" t="s">
        <v>23</v>
      </c>
      <c r="B39" s="127" t="s">
        <v>60</v>
      </c>
      <c r="C39" s="128">
        <v>1000000</v>
      </c>
      <c r="D39" s="128"/>
      <c r="E39" s="122"/>
      <c r="F39" s="128">
        <v>1000000</v>
      </c>
      <c r="G39" s="124" t="s">
        <v>152</v>
      </c>
      <c r="H39" s="5">
        <v>10</v>
      </c>
      <c r="I39" s="58"/>
    </row>
    <row r="40" spans="1:9" s="4" customFormat="1" ht="174.75" customHeight="1" x14ac:dyDescent="0.3">
      <c r="A40" s="6" t="s">
        <v>23</v>
      </c>
      <c r="B40" s="120" t="s">
        <v>61</v>
      </c>
      <c r="C40" s="121">
        <v>5000000</v>
      </c>
      <c r="D40" s="121"/>
      <c r="E40" s="122"/>
      <c r="F40" s="121">
        <v>5000000</v>
      </c>
      <c r="G40" s="124" t="s">
        <v>136</v>
      </c>
      <c r="H40" s="5">
        <v>11</v>
      </c>
      <c r="I40" s="58"/>
    </row>
    <row r="41" spans="1:9" s="4" customFormat="1" ht="155.25" customHeight="1" x14ac:dyDescent="0.3">
      <c r="A41" s="6" t="s">
        <v>23</v>
      </c>
      <c r="B41" s="124" t="s">
        <v>63</v>
      </c>
      <c r="C41" s="125">
        <v>1000000</v>
      </c>
      <c r="D41" s="125">
        <v>1000000</v>
      </c>
      <c r="E41" s="122"/>
      <c r="F41" s="123"/>
      <c r="G41" s="124" t="s">
        <v>62</v>
      </c>
      <c r="H41" s="5">
        <v>12</v>
      </c>
      <c r="I41" s="58"/>
    </row>
    <row r="42" spans="1:9" s="4" customFormat="1" ht="154.5" customHeight="1" x14ac:dyDescent="0.3">
      <c r="A42" s="6" t="s">
        <v>23</v>
      </c>
      <c r="B42" s="120" t="s">
        <v>64</v>
      </c>
      <c r="C42" s="126">
        <v>500000</v>
      </c>
      <c r="D42" s="126">
        <v>500000</v>
      </c>
      <c r="E42" s="122"/>
      <c r="F42" s="123"/>
      <c r="G42" s="120" t="s">
        <v>134</v>
      </c>
      <c r="H42" s="5">
        <v>13</v>
      </c>
      <c r="I42" s="58"/>
    </row>
    <row r="43" spans="1:9" s="4" customFormat="1" ht="112.5" x14ac:dyDescent="0.3">
      <c r="A43" s="6" t="s">
        <v>23</v>
      </c>
      <c r="B43" s="120" t="s">
        <v>65</v>
      </c>
      <c r="C43" s="121">
        <v>500000</v>
      </c>
      <c r="D43" s="121">
        <v>500000</v>
      </c>
      <c r="E43" s="122"/>
      <c r="F43" s="123"/>
      <c r="G43" s="124" t="s">
        <v>135</v>
      </c>
      <c r="H43" s="5">
        <v>14</v>
      </c>
      <c r="I43" s="58"/>
    </row>
    <row r="44" spans="1:9" s="4" customFormat="1" ht="115.5" customHeight="1" x14ac:dyDescent="0.3">
      <c r="A44" s="6" t="s">
        <v>23</v>
      </c>
      <c r="B44" s="120" t="s">
        <v>66</v>
      </c>
      <c r="C44" s="121">
        <v>2500000</v>
      </c>
      <c r="D44" s="121"/>
      <c r="E44" s="121"/>
      <c r="F44" s="121">
        <v>2500000</v>
      </c>
      <c r="G44" s="124" t="s">
        <v>137</v>
      </c>
      <c r="H44" s="5">
        <v>15</v>
      </c>
      <c r="I44" s="58"/>
    </row>
    <row r="45" spans="1:9" s="4" customFormat="1" ht="271.5" customHeight="1" x14ac:dyDescent="0.3">
      <c r="A45" s="6" t="s">
        <v>23</v>
      </c>
      <c r="B45" s="120" t="s">
        <v>138</v>
      </c>
      <c r="C45" s="129">
        <v>2520000</v>
      </c>
      <c r="D45" s="129">
        <v>2520000</v>
      </c>
      <c r="E45" s="122"/>
      <c r="F45" s="123"/>
      <c r="G45" s="130" t="s">
        <v>139</v>
      </c>
      <c r="H45" s="5">
        <v>16</v>
      </c>
      <c r="I45" s="58"/>
    </row>
    <row r="46" spans="1:9" s="4" customFormat="1" ht="347.25" customHeight="1" x14ac:dyDescent="0.3">
      <c r="A46" s="6" t="s">
        <v>23</v>
      </c>
      <c r="B46" s="120" t="s">
        <v>67</v>
      </c>
      <c r="C46" s="128">
        <v>1529800</v>
      </c>
      <c r="D46" s="128">
        <v>1529800</v>
      </c>
      <c r="E46" s="122"/>
      <c r="F46" s="123"/>
      <c r="G46" s="124" t="s">
        <v>68</v>
      </c>
      <c r="H46" s="5">
        <v>17</v>
      </c>
      <c r="I46" s="58"/>
    </row>
    <row r="47" spans="1:9" s="4" customFormat="1" ht="291" customHeight="1" x14ac:dyDescent="0.3">
      <c r="A47" s="6" t="s">
        <v>23</v>
      </c>
      <c r="B47" s="120" t="s">
        <v>70</v>
      </c>
      <c r="C47" s="121">
        <v>5500000</v>
      </c>
      <c r="D47" s="121">
        <v>5500000</v>
      </c>
      <c r="E47" s="122"/>
      <c r="F47" s="131"/>
      <c r="G47" s="124" t="s">
        <v>69</v>
      </c>
      <c r="H47" s="5">
        <v>18</v>
      </c>
      <c r="I47" s="58"/>
    </row>
    <row r="48" spans="1:9" s="4" customFormat="1" ht="349.5" customHeight="1" x14ac:dyDescent="0.3">
      <c r="A48" s="6" t="s">
        <v>23</v>
      </c>
      <c r="B48" s="120" t="s">
        <v>72</v>
      </c>
      <c r="C48" s="121">
        <v>5000000</v>
      </c>
      <c r="D48" s="121">
        <v>5000000</v>
      </c>
      <c r="E48" s="122"/>
      <c r="F48" s="123"/>
      <c r="G48" s="124" t="s">
        <v>71</v>
      </c>
      <c r="H48" s="5">
        <v>19</v>
      </c>
      <c r="I48" s="58"/>
    </row>
    <row r="49" spans="1:9" s="4" customFormat="1" ht="252" customHeight="1" x14ac:dyDescent="0.3">
      <c r="A49" s="6" t="s">
        <v>23</v>
      </c>
      <c r="B49" s="120" t="s">
        <v>73</v>
      </c>
      <c r="C49" s="121">
        <v>3000000</v>
      </c>
      <c r="D49" s="121">
        <v>3000000</v>
      </c>
      <c r="E49" s="122"/>
      <c r="F49" s="123"/>
      <c r="G49" s="124" t="s">
        <v>140</v>
      </c>
      <c r="H49" s="5">
        <v>20</v>
      </c>
      <c r="I49" s="58"/>
    </row>
    <row r="50" spans="1:9" s="4" customFormat="1" ht="211.5" customHeight="1" x14ac:dyDescent="0.3">
      <c r="A50" s="6" t="s">
        <v>23</v>
      </c>
      <c r="B50" s="120" t="s">
        <v>74</v>
      </c>
      <c r="C50" s="121">
        <v>2000000</v>
      </c>
      <c r="D50" s="121">
        <v>2000000</v>
      </c>
      <c r="E50" s="122"/>
      <c r="F50" s="123"/>
      <c r="G50" s="124" t="s">
        <v>141</v>
      </c>
      <c r="H50" s="5">
        <v>21</v>
      </c>
      <c r="I50" s="58"/>
    </row>
    <row r="51" spans="1:9" s="4" customFormat="1" ht="270" customHeight="1" x14ac:dyDescent="0.3">
      <c r="A51" s="6"/>
      <c r="B51" s="120"/>
      <c r="C51" s="121"/>
      <c r="D51" s="121"/>
      <c r="E51" s="122"/>
      <c r="F51" s="123"/>
      <c r="G51" s="124" t="s">
        <v>142</v>
      </c>
      <c r="H51" s="5"/>
      <c r="I51" s="58"/>
    </row>
    <row r="52" spans="1:9" s="4" customFormat="1" ht="136.5" customHeight="1" x14ac:dyDescent="0.3">
      <c r="A52" s="6" t="s">
        <v>23</v>
      </c>
      <c r="B52" s="120" t="s">
        <v>75</v>
      </c>
      <c r="C52" s="121">
        <v>5000000</v>
      </c>
      <c r="D52" s="121">
        <v>5000000</v>
      </c>
      <c r="E52" s="122"/>
      <c r="F52" s="132"/>
      <c r="G52" s="124" t="s">
        <v>128</v>
      </c>
      <c r="H52" s="5">
        <v>22</v>
      </c>
      <c r="I52" s="58"/>
    </row>
    <row r="53" spans="1:9" s="4" customFormat="1" ht="272.25" customHeight="1" x14ac:dyDescent="0.3">
      <c r="A53" s="6" t="s">
        <v>23</v>
      </c>
      <c r="B53" s="120" t="s">
        <v>76</v>
      </c>
      <c r="C53" s="121">
        <v>1650000</v>
      </c>
      <c r="D53" s="121">
        <v>1650000</v>
      </c>
      <c r="E53" s="122"/>
      <c r="F53" s="123"/>
      <c r="G53" s="124" t="s">
        <v>143</v>
      </c>
      <c r="H53" s="5">
        <v>23</v>
      </c>
      <c r="I53" s="58"/>
    </row>
    <row r="54" spans="1:9" s="4" customFormat="1" ht="385.5" customHeight="1" x14ac:dyDescent="0.3">
      <c r="A54" s="6" t="s">
        <v>23</v>
      </c>
      <c r="B54" s="124" t="s">
        <v>77</v>
      </c>
      <c r="C54" s="126">
        <v>4000000</v>
      </c>
      <c r="D54" s="126">
        <v>4000000</v>
      </c>
      <c r="E54" s="122"/>
      <c r="F54" s="123"/>
      <c r="G54" s="124" t="s">
        <v>129</v>
      </c>
      <c r="H54" s="5">
        <v>24</v>
      </c>
      <c r="I54" s="58"/>
    </row>
    <row r="55" spans="1:9" s="4" customFormat="1" ht="174" customHeight="1" x14ac:dyDescent="0.3">
      <c r="A55" s="6" t="s">
        <v>23</v>
      </c>
      <c r="B55" s="120" t="s">
        <v>78</v>
      </c>
      <c r="C55" s="133">
        <v>3000000</v>
      </c>
      <c r="D55" s="133">
        <v>3000000</v>
      </c>
      <c r="E55" s="122"/>
      <c r="F55" s="123"/>
      <c r="G55" s="124" t="s">
        <v>130</v>
      </c>
      <c r="H55" s="5">
        <v>25</v>
      </c>
      <c r="I55" s="58"/>
    </row>
    <row r="56" spans="1:9" s="4" customFormat="1" ht="56.25" x14ac:dyDescent="0.3">
      <c r="A56" s="6" t="s">
        <v>23</v>
      </c>
      <c r="B56" s="120" t="s">
        <v>79</v>
      </c>
      <c r="C56" s="133">
        <v>5219700</v>
      </c>
      <c r="D56" s="133"/>
      <c r="E56" s="133"/>
      <c r="F56" s="133">
        <v>5219700</v>
      </c>
      <c r="G56" s="134" t="s">
        <v>153</v>
      </c>
      <c r="H56" s="5">
        <v>26</v>
      </c>
      <c r="I56" s="58"/>
    </row>
    <row r="57" spans="1:9" s="4" customFormat="1" ht="180" customHeight="1" x14ac:dyDescent="0.3">
      <c r="A57" s="6" t="s">
        <v>23</v>
      </c>
      <c r="B57" s="120" t="s">
        <v>80</v>
      </c>
      <c r="C57" s="133">
        <v>2300000</v>
      </c>
      <c r="D57" s="133">
        <v>2300000</v>
      </c>
      <c r="E57" s="122"/>
      <c r="F57" s="135"/>
      <c r="G57" s="136" t="s">
        <v>144</v>
      </c>
      <c r="H57" s="5">
        <v>27</v>
      </c>
      <c r="I57" s="58"/>
    </row>
    <row r="58" spans="1:9" s="4" customFormat="1" ht="216" customHeight="1" x14ac:dyDescent="0.3">
      <c r="A58" s="6" t="s">
        <v>23</v>
      </c>
      <c r="B58" s="120" t="s">
        <v>81</v>
      </c>
      <c r="C58" s="137">
        <v>608000</v>
      </c>
      <c r="D58" s="137">
        <v>608000</v>
      </c>
      <c r="E58" s="122"/>
      <c r="F58" s="123"/>
      <c r="G58" s="124" t="s">
        <v>82</v>
      </c>
      <c r="H58" s="5">
        <v>28</v>
      </c>
      <c r="I58" s="58"/>
    </row>
    <row r="59" spans="1:9" s="4" customFormat="1" ht="56.25" x14ac:dyDescent="0.3">
      <c r="A59" s="6" t="s">
        <v>23</v>
      </c>
      <c r="B59" s="120" t="s">
        <v>84</v>
      </c>
      <c r="C59" s="137">
        <v>1000000</v>
      </c>
      <c r="D59" s="137"/>
      <c r="E59" s="122"/>
      <c r="F59" s="137">
        <v>1000000</v>
      </c>
      <c r="G59" s="124" t="s">
        <v>83</v>
      </c>
      <c r="H59" s="5">
        <v>29</v>
      </c>
      <c r="I59" s="58"/>
    </row>
    <row r="60" spans="1:9" s="4" customFormat="1" ht="96" customHeight="1" x14ac:dyDescent="0.3">
      <c r="A60" s="6" t="s">
        <v>23</v>
      </c>
      <c r="B60" s="120" t="s">
        <v>85</v>
      </c>
      <c r="C60" s="137">
        <v>432000</v>
      </c>
      <c r="D60" s="137">
        <v>432000</v>
      </c>
      <c r="E60" s="122"/>
      <c r="F60" s="123"/>
      <c r="G60" s="124" t="s">
        <v>145</v>
      </c>
      <c r="H60" s="5">
        <v>30</v>
      </c>
      <c r="I60" s="58"/>
    </row>
    <row r="61" spans="1:9" s="4" customFormat="1" ht="270" customHeight="1" x14ac:dyDescent="0.3">
      <c r="A61" s="6" t="s">
        <v>23</v>
      </c>
      <c r="B61" s="120" t="s">
        <v>86</v>
      </c>
      <c r="C61" s="137">
        <v>500000</v>
      </c>
      <c r="D61" s="137">
        <v>500000</v>
      </c>
      <c r="E61" s="122"/>
      <c r="F61" s="123"/>
      <c r="G61" s="124" t="s">
        <v>149</v>
      </c>
      <c r="H61" s="5">
        <v>31</v>
      </c>
      <c r="I61" s="58"/>
    </row>
    <row r="62" spans="1:9" s="4" customFormat="1" ht="56.25" x14ac:dyDescent="0.3">
      <c r="A62" s="6" t="s">
        <v>23</v>
      </c>
      <c r="B62" s="127" t="s">
        <v>87</v>
      </c>
      <c r="C62" s="125">
        <v>18000000</v>
      </c>
      <c r="D62" s="127"/>
      <c r="E62" s="122"/>
      <c r="F62" s="125">
        <v>18000000</v>
      </c>
      <c r="G62" s="124" t="s">
        <v>83</v>
      </c>
      <c r="H62" s="5">
        <v>32</v>
      </c>
      <c r="I62" s="58"/>
    </row>
    <row r="63" spans="1:9" s="4" customFormat="1" ht="405" customHeight="1" x14ac:dyDescent="0.3">
      <c r="A63" s="6" t="s">
        <v>23</v>
      </c>
      <c r="B63" s="138" t="s">
        <v>88</v>
      </c>
      <c r="C63" s="125">
        <v>1500000</v>
      </c>
      <c r="D63" s="125">
        <v>1500000</v>
      </c>
      <c r="E63" s="122"/>
      <c r="F63" s="123"/>
      <c r="G63" s="144" t="s">
        <v>156</v>
      </c>
      <c r="H63" s="5">
        <v>33</v>
      </c>
      <c r="I63" s="58"/>
    </row>
    <row r="64" spans="1:9" s="4" customFormat="1" ht="288" customHeight="1" x14ac:dyDescent="0.3">
      <c r="A64" s="6" t="s">
        <v>23</v>
      </c>
      <c r="B64" s="138" t="s">
        <v>89</v>
      </c>
      <c r="C64" s="125">
        <v>6000000</v>
      </c>
      <c r="D64" s="125">
        <v>6000000</v>
      </c>
      <c r="E64" s="122"/>
      <c r="F64" s="123"/>
      <c r="G64" s="124" t="s">
        <v>90</v>
      </c>
      <c r="H64" s="5">
        <v>34</v>
      </c>
      <c r="I64" s="58"/>
    </row>
    <row r="65" spans="1:9" s="4" customFormat="1" ht="151.5" customHeight="1" x14ac:dyDescent="0.3">
      <c r="A65" s="6" t="s">
        <v>23</v>
      </c>
      <c r="B65" s="120" t="s">
        <v>91</v>
      </c>
      <c r="C65" s="133">
        <v>1200000</v>
      </c>
      <c r="D65" s="133">
        <v>1200000</v>
      </c>
      <c r="E65" s="122"/>
      <c r="F65" s="123"/>
      <c r="G65" s="124" t="s">
        <v>92</v>
      </c>
      <c r="H65" s="5">
        <v>35</v>
      </c>
      <c r="I65" s="58"/>
    </row>
    <row r="66" spans="1:9" s="4" customFormat="1" ht="79.5" customHeight="1" x14ac:dyDescent="0.3">
      <c r="A66" s="6" t="s">
        <v>23</v>
      </c>
      <c r="B66" s="120" t="s">
        <v>93</v>
      </c>
      <c r="C66" s="133">
        <v>10000000</v>
      </c>
      <c r="D66" s="133"/>
      <c r="E66" s="133"/>
      <c r="F66" s="133">
        <v>10000000</v>
      </c>
      <c r="G66" s="134" t="s">
        <v>125</v>
      </c>
      <c r="H66" s="5">
        <v>36</v>
      </c>
      <c r="I66" s="58"/>
    </row>
    <row r="67" spans="1:9" s="4" customFormat="1" ht="99.75" customHeight="1" x14ac:dyDescent="0.3">
      <c r="A67" s="6" t="s">
        <v>23</v>
      </c>
      <c r="B67" s="124" t="s">
        <v>94</v>
      </c>
      <c r="C67" s="121">
        <v>1000000</v>
      </c>
      <c r="D67" s="121">
        <v>1000000</v>
      </c>
      <c r="E67" s="122"/>
      <c r="F67" s="123"/>
      <c r="G67" s="124" t="s">
        <v>146</v>
      </c>
      <c r="H67" s="5">
        <v>37</v>
      </c>
      <c r="I67" s="58"/>
    </row>
    <row r="68" spans="1:9" s="4" customFormat="1" ht="228.75" customHeight="1" x14ac:dyDescent="0.3">
      <c r="A68" s="6" t="s">
        <v>23</v>
      </c>
      <c r="B68" s="120" t="s">
        <v>95</v>
      </c>
      <c r="C68" s="126">
        <v>39000000</v>
      </c>
      <c r="D68" s="126">
        <v>39000000</v>
      </c>
      <c r="E68" s="122"/>
      <c r="F68" s="123"/>
      <c r="G68" s="124" t="s">
        <v>119</v>
      </c>
      <c r="H68" s="5">
        <v>38</v>
      </c>
      <c r="I68" s="58"/>
    </row>
    <row r="69" spans="1:9" s="4" customFormat="1" ht="173.25" customHeight="1" x14ac:dyDescent="0.3">
      <c r="A69" s="6" t="s">
        <v>23</v>
      </c>
      <c r="B69" s="120" t="s">
        <v>96</v>
      </c>
      <c r="C69" s="121">
        <v>1860000</v>
      </c>
      <c r="D69" s="121">
        <v>1860000</v>
      </c>
      <c r="E69" s="122"/>
      <c r="F69" s="123"/>
      <c r="G69" s="124" t="s">
        <v>97</v>
      </c>
      <c r="H69" s="5">
        <v>39</v>
      </c>
      <c r="I69" s="58"/>
    </row>
    <row r="70" spans="1:9" s="4" customFormat="1" ht="346.5" customHeight="1" x14ac:dyDescent="0.3">
      <c r="A70" s="6" t="s">
        <v>23</v>
      </c>
      <c r="B70" s="120" t="s">
        <v>98</v>
      </c>
      <c r="C70" s="121">
        <v>7760000</v>
      </c>
      <c r="D70" s="121">
        <v>7760000</v>
      </c>
      <c r="E70" s="122"/>
      <c r="F70" s="123"/>
      <c r="G70" s="124" t="s">
        <v>99</v>
      </c>
      <c r="H70" s="5">
        <v>40</v>
      </c>
      <c r="I70" s="58"/>
    </row>
    <row r="71" spans="1:9" s="4" customFormat="1" ht="136.5" customHeight="1" x14ac:dyDescent="0.3">
      <c r="A71" s="6" t="s">
        <v>23</v>
      </c>
      <c r="B71" s="120" t="s">
        <v>101</v>
      </c>
      <c r="C71" s="121">
        <v>4200000</v>
      </c>
      <c r="D71" s="121">
        <v>4200000</v>
      </c>
      <c r="E71" s="122"/>
      <c r="F71" s="123"/>
      <c r="G71" s="124" t="s">
        <v>100</v>
      </c>
      <c r="H71" s="5">
        <v>41</v>
      </c>
      <c r="I71" s="58"/>
    </row>
    <row r="72" spans="1:9" s="4" customFormat="1" ht="215.25" customHeight="1" x14ac:dyDescent="0.3">
      <c r="A72" s="6" t="s">
        <v>23</v>
      </c>
      <c r="B72" s="120" t="s">
        <v>102</v>
      </c>
      <c r="C72" s="121">
        <v>5000000</v>
      </c>
      <c r="D72" s="121">
        <v>5000000</v>
      </c>
      <c r="E72" s="122"/>
      <c r="F72" s="123"/>
      <c r="G72" s="124" t="s">
        <v>147</v>
      </c>
      <c r="H72" s="5">
        <v>42</v>
      </c>
      <c r="I72" s="58"/>
    </row>
    <row r="73" spans="1:9" s="4" customFormat="1" ht="60.75" customHeight="1" x14ac:dyDescent="0.3">
      <c r="A73" s="6" t="s">
        <v>23</v>
      </c>
      <c r="B73" s="120" t="s">
        <v>103</v>
      </c>
      <c r="C73" s="121">
        <v>500000</v>
      </c>
      <c r="D73" s="131"/>
      <c r="E73" s="122"/>
      <c r="F73" s="121">
        <v>500000</v>
      </c>
      <c r="G73" s="134" t="s">
        <v>150</v>
      </c>
      <c r="H73" s="5">
        <v>43</v>
      </c>
      <c r="I73" s="58"/>
    </row>
    <row r="74" spans="1:9" s="4" customFormat="1" ht="59.25" customHeight="1" x14ac:dyDescent="0.3">
      <c r="A74" s="6" t="s">
        <v>23</v>
      </c>
      <c r="B74" s="120" t="s">
        <v>104</v>
      </c>
      <c r="C74" s="121">
        <v>400000</v>
      </c>
      <c r="D74" s="131"/>
      <c r="E74" s="122"/>
      <c r="F74" s="121">
        <v>400000</v>
      </c>
      <c r="G74" s="136" t="s">
        <v>151</v>
      </c>
      <c r="H74" s="5">
        <v>44</v>
      </c>
      <c r="I74" s="58"/>
    </row>
    <row r="75" spans="1:9" s="4" customFormat="1" ht="192.75" customHeight="1" x14ac:dyDescent="0.3">
      <c r="A75" s="6" t="s">
        <v>23</v>
      </c>
      <c r="B75" s="120" t="s">
        <v>105</v>
      </c>
      <c r="C75" s="121">
        <v>1390000</v>
      </c>
      <c r="D75" s="121">
        <v>1390000</v>
      </c>
      <c r="E75" s="122"/>
      <c r="F75" s="123"/>
      <c r="G75" s="124" t="s">
        <v>106</v>
      </c>
      <c r="H75" s="5">
        <v>45</v>
      </c>
      <c r="I75" s="58"/>
    </row>
    <row r="76" spans="1:9" s="4" customFormat="1" ht="193.5" customHeight="1" x14ac:dyDescent="0.3">
      <c r="A76" s="6" t="s">
        <v>23</v>
      </c>
      <c r="B76" s="120" t="s">
        <v>107</v>
      </c>
      <c r="C76" s="126">
        <v>3000000</v>
      </c>
      <c r="D76" s="126">
        <v>3000000</v>
      </c>
      <c r="E76" s="122"/>
      <c r="F76" s="123"/>
      <c r="G76" s="124" t="s">
        <v>108</v>
      </c>
      <c r="H76" s="5">
        <v>46</v>
      </c>
      <c r="I76" s="58"/>
    </row>
    <row r="77" spans="1:9" s="4" customFormat="1" ht="269.25" customHeight="1" x14ac:dyDescent="0.3">
      <c r="A77" s="6" t="s">
        <v>23</v>
      </c>
      <c r="B77" s="120" t="s">
        <v>110</v>
      </c>
      <c r="C77" s="121">
        <v>661000</v>
      </c>
      <c r="D77" s="131"/>
      <c r="E77" s="122"/>
      <c r="F77" s="121">
        <v>661000</v>
      </c>
      <c r="G77" s="124" t="s">
        <v>109</v>
      </c>
      <c r="H77" s="5">
        <v>47</v>
      </c>
      <c r="I77" s="58"/>
    </row>
    <row r="78" spans="1:9" s="4" customFormat="1" ht="134.25" customHeight="1" x14ac:dyDescent="0.3">
      <c r="A78" s="6" t="s">
        <v>23</v>
      </c>
      <c r="B78" s="120" t="s">
        <v>111</v>
      </c>
      <c r="C78" s="121">
        <v>6307000</v>
      </c>
      <c r="D78" s="131"/>
      <c r="E78" s="122"/>
      <c r="F78" s="121">
        <v>6307000</v>
      </c>
      <c r="G78" s="124" t="s">
        <v>112</v>
      </c>
      <c r="H78" s="5">
        <v>48</v>
      </c>
      <c r="I78" s="58"/>
    </row>
    <row r="79" spans="1:9" s="4" customFormat="1" ht="46.5" customHeight="1" x14ac:dyDescent="0.3">
      <c r="A79" s="6" t="s">
        <v>113</v>
      </c>
      <c r="B79" s="13" t="s">
        <v>114</v>
      </c>
      <c r="C79" s="12" t="s">
        <v>114</v>
      </c>
      <c r="D79" s="12" t="s">
        <v>114</v>
      </c>
      <c r="E79" s="12" t="s">
        <v>114</v>
      </c>
      <c r="F79" s="12" t="s">
        <v>114</v>
      </c>
      <c r="G79" s="12" t="s">
        <v>114</v>
      </c>
      <c r="H79" s="12" t="s">
        <v>114</v>
      </c>
    </row>
    <row r="80" spans="1:9" s="4" customFormat="1" ht="40.5" customHeight="1" x14ac:dyDescent="0.3">
      <c r="A80" s="6" t="s">
        <v>115</v>
      </c>
      <c r="B80" s="13" t="s">
        <v>114</v>
      </c>
      <c r="C80" s="12" t="s">
        <v>114</v>
      </c>
      <c r="D80" s="12" t="s">
        <v>114</v>
      </c>
      <c r="E80" s="12" t="s">
        <v>114</v>
      </c>
      <c r="F80" s="12" t="s">
        <v>114</v>
      </c>
      <c r="G80" s="12" t="s">
        <v>114</v>
      </c>
      <c r="H80" s="12" t="s">
        <v>114</v>
      </c>
    </row>
    <row r="81" spans="1:9" s="4" customFormat="1" ht="39.75" customHeight="1" x14ac:dyDescent="0.3">
      <c r="A81" s="6" t="s">
        <v>116</v>
      </c>
      <c r="B81" s="13" t="s">
        <v>114</v>
      </c>
      <c r="C81" s="12" t="s">
        <v>114</v>
      </c>
      <c r="D81" s="12" t="s">
        <v>114</v>
      </c>
      <c r="E81" s="12" t="s">
        <v>114</v>
      </c>
      <c r="F81" s="12" t="s">
        <v>114</v>
      </c>
      <c r="G81" s="12" t="s">
        <v>114</v>
      </c>
      <c r="H81" s="12" t="s">
        <v>114</v>
      </c>
    </row>
    <row r="82" spans="1:9" s="4" customFormat="1" ht="44.25" customHeight="1" x14ac:dyDescent="0.3">
      <c r="A82" s="6" t="s">
        <v>118</v>
      </c>
      <c r="B82" s="13" t="s">
        <v>114</v>
      </c>
      <c r="C82" s="12" t="s">
        <v>114</v>
      </c>
      <c r="D82" s="12" t="s">
        <v>114</v>
      </c>
      <c r="E82" s="12" t="s">
        <v>114</v>
      </c>
      <c r="F82" s="12" t="s">
        <v>114</v>
      </c>
      <c r="G82" s="12" t="s">
        <v>114</v>
      </c>
      <c r="H82" s="12" t="s">
        <v>114</v>
      </c>
    </row>
    <row r="83" spans="1:9" s="3" customFormat="1" ht="28.5" customHeight="1" x14ac:dyDescent="0.3">
      <c r="A83" s="176" t="s">
        <v>120</v>
      </c>
      <c r="B83" s="176"/>
      <c r="C83" s="145">
        <f>SUM(C8:C82)</f>
        <v>361486900</v>
      </c>
      <c r="D83" s="145">
        <f>SUM(D8:D82)</f>
        <v>300899200</v>
      </c>
      <c r="E83" s="145">
        <f>SUM(E8:E82)</f>
        <v>0</v>
      </c>
      <c r="F83" s="145">
        <f>SUM(F8:F82)</f>
        <v>60587700</v>
      </c>
      <c r="G83" s="146"/>
      <c r="H83" s="147"/>
      <c r="I83" s="58"/>
    </row>
    <row r="84" spans="1:9" s="3" customFormat="1" x14ac:dyDescent="0.3"/>
    <row r="85" spans="1:9" s="3" customFormat="1" x14ac:dyDescent="0.3"/>
    <row r="86" spans="1:9" s="3" customFormat="1" x14ac:dyDescent="0.3"/>
    <row r="87" spans="1:9" s="3" customFormat="1" x14ac:dyDescent="0.3"/>
    <row r="88" spans="1:9" x14ac:dyDescent="0.3">
      <c r="A88" s="7"/>
      <c r="C88" s="7"/>
      <c r="D88" s="7"/>
      <c r="E88" s="7"/>
      <c r="F88" s="7"/>
      <c r="H88" s="7"/>
    </row>
    <row r="89" spans="1:9" x14ac:dyDescent="0.3">
      <c r="A89" s="7"/>
      <c r="C89" s="7"/>
      <c r="D89" s="7"/>
      <c r="E89" s="7"/>
      <c r="F89" s="7"/>
      <c r="H89" s="7"/>
    </row>
    <row r="90" spans="1:9" x14ac:dyDescent="0.3">
      <c r="A90" s="7"/>
      <c r="C90" s="7"/>
      <c r="D90" s="7"/>
      <c r="E90" s="7"/>
      <c r="F90" s="7"/>
      <c r="H90" s="7"/>
    </row>
    <row r="91" spans="1:9" x14ac:dyDescent="0.3">
      <c r="A91" s="7"/>
      <c r="C91" s="7"/>
      <c r="D91" s="7"/>
      <c r="E91" s="7"/>
      <c r="F91" s="7"/>
      <c r="H91" s="7"/>
    </row>
    <row r="92" spans="1:9" x14ac:dyDescent="0.3">
      <c r="A92" s="7"/>
      <c r="C92" s="7"/>
      <c r="D92" s="7"/>
      <c r="E92" s="7"/>
      <c r="F92" s="7"/>
      <c r="H92" s="7"/>
    </row>
    <row r="93" spans="1:9" x14ac:dyDescent="0.3">
      <c r="A93" s="7"/>
      <c r="C93" s="7"/>
      <c r="D93" s="7"/>
      <c r="E93" s="7"/>
      <c r="F93" s="7"/>
      <c r="H93" s="7"/>
    </row>
    <row r="94" spans="1:9" x14ac:dyDescent="0.3">
      <c r="A94" s="7"/>
      <c r="C94" s="7"/>
      <c r="D94" s="7"/>
      <c r="E94" s="7"/>
      <c r="F94" s="7"/>
      <c r="H94" s="7"/>
    </row>
    <row r="95" spans="1:9" x14ac:dyDescent="0.3">
      <c r="A95" s="7"/>
      <c r="C95" s="7"/>
      <c r="D95" s="7"/>
      <c r="E95" s="7"/>
      <c r="F95" s="7"/>
      <c r="H95" s="7"/>
    </row>
    <row r="96" spans="1:9" x14ac:dyDescent="0.3">
      <c r="A96" s="7"/>
      <c r="C96" s="7"/>
      <c r="D96" s="7"/>
      <c r="E96" s="7"/>
      <c r="F96" s="7"/>
      <c r="H96" s="7"/>
    </row>
    <row r="97" spans="1:8" x14ac:dyDescent="0.3">
      <c r="A97" s="7"/>
      <c r="C97" s="7"/>
      <c r="D97" s="7"/>
      <c r="E97" s="7"/>
      <c r="F97" s="7"/>
      <c r="H97" s="7"/>
    </row>
    <row r="98" spans="1:8" x14ac:dyDescent="0.3">
      <c r="A98" s="7"/>
      <c r="C98" s="7"/>
      <c r="D98" s="7"/>
      <c r="E98" s="7"/>
      <c r="F98" s="7"/>
      <c r="H98" s="7"/>
    </row>
    <row r="99" spans="1:8" x14ac:dyDescent="0.3">
      <c r="A99" s="7"/>
      <c r="C99" s="7"/>
      <c r="D99" s="7"/>
      <c r="E99" s="7"/>
      <c r="F99" s="7"/>
      <c r="H99" s="7"/>
    </row>
    <row r="100" spans="1:8" x14ac:dyDescent="0.3">
      <c r="A100" s="7"/>
      <c r="C100" s="7"/>
      <c r="D100" s="7"/>
      <c r="E100" s="7"/>
      <c r="F100" s="7"/>
      <c r="H100" s="7"/>
    </row>
    <row r="101" spans="1:8" x14ac:dyDescent="0.3">
      <c r="A101" s="7"/>
      <c r="C101" s="7"/>
      <c r="D101" s="7"/>
      <c r="E101" s="7"/>
      <c r="F101" s="7"/>
      <c r="H101" s="7"/>
    </row>
    <row r="102" spans="1:8" x14ac:dyDescent="0.3">
      <c r="A102" s="7"/>
      <c r="C102" s="7"/>
      <c r="D102" s="7"/>
      <c r="E102" s="7"/>
      <c r="F102" s="7"/>
      <c r="H102" s="7"/>
    </row>
    <row r="103" spans="1:8" x14ac:dyDescent="0.3">
      <c r="A103" s="7"/>
      <c r="C103" s="7"/>
      <c r="D103" s="7"/>
      <c r="E103" s="7"/>
      <c r="F103" s="7"/>
      <c r="H103" s="7"/>
    </row>
    <row r="104" spans="1:8" x14ac:dyDescent="0.3">
      <c r="A104" s="7"/>
      <c r="C104" s="7"/>
      <c r="D104" s="7"/>
      <c r="E104" s="7"/>
      <c r="F104" s="7"/>
      <c r="H104" s="7"/>
    </row>
    <row r="105" spans="1:8" x14ac:dyDescent="0.3">
      <c r="A105" s="7"/>
      <c r="C105" s="7"/>
      <c r="D105" s="7"/>
      <c r="E105" s="7"/>
      <c r="F105" s="7"/>
      <c r="H105" s="7"/>
    </row>
  </sheetData>
  <mergeCells count="13">
    <mergeCell ref="A83:B83"/>
    <mergeCell ref="G5:G7"/>
    <mergeCell ref="H5:H7"/>
    <mergeCell ref="A1:G1"/>
    <mergeCell ref="A2:G2"/>
    <mergeCell ref="A5:A7"/>
    <mergeCell ref="B5:B7"/>
    <mergeCell ref="A3:G3"/>
    <mergeCell ref="C5:C7"/>
    <mergeCell ref="D5:D7"/>
    <mergeCell ref="E5:E7"/>
    <mergeCell ref="F5:F7"/>
    <mergeCell ref="A9:A10"/>
  </mergeCells>
  <phoneticPr fontId="3" type="noConversion"/>
  <pageMargins left="0.39370078740157499" right="0.118110236220472" top="0.35433070866141703" bottom="0.35433070866141703" header="0.31496062992126" footer="0.31496062992126"/>
  <pageSetup paperSize="9" scale="85" fitToWidth="2" fitToHeight="47" orientation="landscape" r:id="rId1"/>
  <headerFooter alignWithMargins="0">
    <oddFooter>&amp;C&amp;"TH SarabunPSK,ธรรมดา"หน้าที่ &amp;P จาก &amp;N&amp;R&amp;"TH SarabunPSK,ธรรมดา"ภาคตะวันออกเฉียงเหนือตอนล่าง 2/อุบลราชธานี</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สรุป Top 5-อุบลราชธานี</vt:lpstr>
      <vt:lpstr>สรุปโครงการอื่นๆ</vt:lpstr>
      <vt:lpstr>สรุปรวม</vt:lpstr>
      <vt:lpstr> ลักษณะโครงการ</vt:lpstr>
      <vt:lpstr>'สรุป Top 5-อุบลราชธานี'!Print_Area</vt:lpstr>
      <vt:lpstr>สรุปโครงการอื่นๆ!Print_Area</vt:lpstr>
      <vt:lpstr>สรุปรวม!Print_Area</vt:lpstr>
      <vt:lpstr>' ลักษณะโครงการ'!Print_Titles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TZ16S</dc:creator>
  <cp:lastModifiedBy>admin</cp:lastModifiedBy>
  <cp:lastPrinted>2013-03-26T07:09:24Z</cp:lastPrinted>
  <dcterms:created xsi:type="dcterms:W3CDTF">2009-02-23T08:52:27Z</dcterms:created>
  <dcterms:modified xsi:type="dcterms:W3CDTF">2013-04-03T02:41:56Z</dcterms:modified>
</cp:coreProperties>
</file>